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comments17.xml" ContentType="application/vnd.openxmlformats-officedocument.spreadsheetml.comments+xml"/>
  <Override PartName="/xl/comments21.xml" ContentType="application/vnd.openxmlformats-officedocument.spreadsheetml.comments+xml"/>
  <Override PartName="/xl/comments29.xml" ContentType="application/vnd.openxmlformats-officedocument.spreadsheetml.comments+xml"/>
  <Override PartName="/xl/comments3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AP" r:id="rId3" sheetId="1"/>
    <sheet name="CSATLAKOZASI_PONT_ADATOK" r:id="rId18" sheetId="16"/>
    <sheet name="SPEC_JELLEMZOK" r:id="rId19" sheetId="17"/>
    <sheet name="TERMEK_MENNYISEG" r:id="rId23" sheetId="21"/>
    <sheet name="KOMMUNIKACIO (KAPCSOLATTARTO)" r:id="rId31" sheetId="29"/>
    <sheet name="KOMMUNIKACIO (FOGYASZTO)" r:id="rId33" sheetId="31"/>
    <sheet name="NAME" r:id="rId4" sheetId="2"/>
    <sheet name="CODE_LIST_QUALIFIER_1" r:id="rId5" sheetId="3"/>
    <sheet name="CATEGORY" r:id="rId6" sheetId="4"/>
    <sheet name="REASON_1_DESCRIPTION_CODE" r:id="rId7" sheetId="5"/>
    <sheet name="REASON_5_AGENCY" r:id="rId8" sheetId="6"/>
    <sheet name="REFERENCEQUALIFIER" r:id="rId9" sheetId="7"/>
    <sheet name="AGREE_TYPE_ID" r:id="rId10" sheetId="8"/>
    <sheet name="AGREE_TYPE" r:id="rId11" sheetId="9"/>
    <sheet name="CONTRACT_LEGALTITLE" r:id="rId12" sheetId="10"/>
    <sheet name="ORDERCONTRACT" r:id="rId13" sheetId="11"/>
    <sheet name="PARTNER" r:id="rId14" sheetId="12"/>
    <sheet name="CODELIST" r:id="rId15" sheetId="13"/>
    <sheet name="COMPANYFORM" r:id="rId16" sheetId="14"/>
    <sheet name="CONTACTFUNC" r:id="rId17" sheetId="15"/>
    <sheet name="CHARACTERISTIC_ID" r:id="rId20" sheetId="18"/>
    <sheet name="AGENCY" r:id="rId21" sheetId="19"/>
    <sheet name="CHARACTERISTIC_VALUE_1" r:id="rId22" sheetId="20"/>
    <sheet name="ACTION_REQUEST" r:id="rId24" sheetId="22"/>
    <sheet name="SEQU_INFOS_SEQUENCENR_CODE" r:id="rId25" sheetId="23"/>
    <sheet name="PRODUCT_ID" r:id="rId26" sheetId="24"/>
    <sheet name="ITEM_NUMBER_TYPE_1" r:id="rId27" sheetId="25"/>
    <sheet name="PIA_CODE_LIST_QUALIFIER_1" r:id="rId28" sheetId="26"/>
    <sheet name="QUANTITY_QUALIFIER" r:id="rId29" sheetId="27"/>
    <sheet name="MEASURE_UNIT_QUALIFIER" r:id="rId30" sheetId="28"/>
    <sheet name="COMMQUALF" r:id="rId32" sheetId="30"/>
    <sheet name="VERSION" r:id="rId34" sheetId="32"/>
  </sheets>
  <definedNames>
    <definedName name="NAME">NAME!$A$2:$A$5</definedName>
    <definedName name="CODE_LIST_QUALIFIER_1">CODE_LIST_QUALIFIER_1!$A$2:$A$8</definedName>
    <definedName name="CATEGORY">CATEGORY!$A$2:$A$3</definedName>
    <definedName name="REASON_1_DESCRIPTION_CODE">REASON_1_DESCRIPTION_CODE!$A$2:$A$65</definedName>
    <definedName name="REASON_5_AGENCY">REASON_5_AGENCY!$A$2:$A$7</definedName>
    <definedName name="REFERENCEQUALIFIER">REFERENCEQUALIFIER!$A$2:$A$4</definedName>
    <definedName name="AGREE_TYPE_ID">AGREE_TYPE_ID!$A$2:$A$4</definedName>
    <definedName name="AGREE_TYPE">AGREE_TYPE!$A$2:$A$5</definedName>
    <definedName name="CONTRACT_LEGALTITLE">CONTRACT_LEGALTITLE!$A$2:$A$9</definedName>
    <definedName name="ORDERCONTRACT">ORDERCONTRACT!$A$2:$A$5</definedName>
    <definedName name="PARTNER">PARTNER!$A$2:$A$7</definedName>
    <definedName name="CODELIST">CODELIST!$A$2:$A$5</definedName>
    <definedName name="COMPANYFORM">COMPANYFORM!$A$2:$A$42</definedName>
    <definedName name="CONTACTFUNC">CONTACTFUNC!$A$2:$A$4</definedName>
    <definedName name="CHARACTERISTIC_ID">CHARACTERISTIC_ID!$A$2:$A$16</definedName>
    <definedName name="AGENCY">AGENCY!$A$2:$A$3</definedName>
    <definedName name="CHARACTERISTIC_VALUE_1">CHARACTERISTIC_VALUE_1!$A$2:$A$42</definedName>
    <definedName name="ACTION_REQUEST">ACTION_REQUEST!$A$2:$A$7</definedName>
    <definedName name="SEQU_INFOS_SEQUENCENR_CODE">SEQU_INFOS_SEQUENCENR_CODE!$A$2:$A$4</definedName>
    <definedName name="PRODUCT_ID">PRODUCT_ID!$A$2:$A$5</definedName>
    <definedName name="ITEM_NUMBER_TYPE_1">ITEM_NUMBER_TYPE_1!$A$2:$A$4</definedName>
    <definedName name="PIA_CODE_LIST_QUALIFIER_1">PIA_CODE_LIST_QUALIFIER_1!$A$2:$A$11</definedName>
    <definedName name="QUANTITY_QUALIFIER">QUANTITY_QUALIFIER!$A$2:$A$11</definedName>
    <definedName name="MEASURE_UNIT_QUALIFIER">MEASURE_UNIT_QUALIFIER!$A$2:$A$9</definedName>
    <definedName name="COMMQUALF">COMMQUALF!$A$2:$A$7</definedName>
  </definedNames>
</workbook>
</file>

<file path=xl/comments1.xml><?xml version="1.0" encoding="utf-8"?>
<comments xmlns="http://schemas.openxmlformats.org/spreadsheetml/2006/main">
  <authors>
    <author/>
    <author>DatEx Converter</author>
  </authors>
  <commentList>
    <comment ref="D1" authorId="1">
      <text>
        <t>NAME</t>
      </text>
    </comment>
    <comment ref="M1" authorId="1">
      <text>
        <t>CODE_LIST_QUALIFIER_1</t>
      </text>
    </comment>
    <comment ref="AB1" authorId="1">
      <text>
        <t>CATEGORY</t>
      </text>
    </comment>
    <comment ref="AD1" authorId="1">
      <text>
        <t>REASON_1_DESCRIPTION_CODE</t>
      </text>
    </comment>
    <comment ref="AI1" authorId="1">
      <text>
        <t>REASON_5_AGENCY</t>
      </text>
    </comment>
    <comment ref="AK1" authorId="1">
      <text>
        <t>REFERENCEQUALIFIER</t>
      </text>
    </comment>
    <comment ref="AN1" authorId="1">
      <text>
        <t>AGREE_TYPE_ID</t>
      </text>
    </comment>
    <comment ref="AQ1" authorId="1">
      <text>
        <t>AGREE_TYPE</t>
      </text>
    </comment>
    <comment ref="AS1" authorId="1">
      <text>
        <t>CONTRACT_LEGALTITLE</t>
      </text>
    </comment>
    <comment ref="AU1" authorId="1">
      <text>
        <t>ORDERCONTRACT</t>
      </text>
    </comment>
    <comment ref="BE1" authorId="1">
      <text>
        <t>PARTNER</t>
      </text>
    </comment>
    <comment ref="BG1" authorId="1">
      <text>
        <t>CODELIST</t>
      </text>
    </comment>
    <comment ref="BY1" authorId="1">
      <text>
        <t>COMPANYFORM</t>
      </text>
    </comment>
    <comment ref="CS1" authorId="1">
      <text>
        <t>CONTACTFUNC</t>
      </text>
    </comment>
    <comment ref="CZ1" authorId="1">
      <text>
        <t>PARTNER</t>
      </text>
    </comment>
    <comment ref="DB1" authorId="1">
      <text>
        <t>CODELIST</t>
      </text>
    </comment>
    <comment ref="DT1" authorId="1">
      <text>
        <t>COMPANYFORM</t>
      </text>
    </comment>
    <comment ref="ES1" authorId="1">
      <text>
        <t>COMPANYFORM</t>
      </text>
    </comment>
    <comment ref="FL1" authorId="1">
      <text>
        <t>CODELIST</t>
      </text>
    </comment>
    <comment ref="GD1" authorId="1">
      <text>
        <t>CONTACTFUNC</t>
      </text>
    </comment>
    <comment ref="GF1" authorId="1">
      <text>
        <t>COMPANYFORM</t>
      </text>
    </comment>
    <comment ref="GY1" authorId="1">
      <text>
        <t>CODELIST</t>
      </text>
    </comment>
    <comment ref="HQ1" authorId="1">
      <text>
        <t>COMPANYFORM</t>
      </text>
    </comment>
    <comment ref="II1" authorId="1">
      <text>
        <t>PARTNER</t>
      </text>
    </comment>
    <comment ref="IK1" authorId="1">
      <text>
        <t>CODELIST</t>
      </text>
    </comment>
    <comment ref="JC1" authorId="1">
      <text>
        <t>COMPANYFORM</t>
      </text>
    </comment>
    <comment ref="JW1" authorId="1">
      <text>
        <t>PARTNER</t>
      </text>
    </comment>
    <comment ref="JY1" authorId="1">
      <text>
        <t>CODELIST</t>
      </text>
    </comment>
    <comment ref="KQ1" authorId="1">
      <text>
        <t>COMPANYFORM</t>
      </text>
    </comment>
  </commentList>
</comments>
</file>

<file path=xl/comments17.xml><?xml version="1.0" encoding="utf-8"?>
<comments xmlns="http://schemas.openxmlformats.org/spreadsheetml/2006/main">
  <authors>
    <author/>
    <author>DatEx Converter</author>
  </authors>
  <commentList>
    <comment ref="C1" authorId="1">
      <text>
        <t>CHARACTERISTIC_ID</t>
      </text>
    </comment>
    <comment ref="G1" authorId="1">
      <text>
        <t>AGENCY</t>
      </text>
    </comment>
    <comment ref="I1" authorId="1">
      <text>
        <t>CHARACTERISTIC_VALUE_1</t>
      </text>
    </comment>
  </commentList>
</comments>
</file>

<file path=xl/comments21.xml><?xml version="1.0" encoding="utf-8"?>
<comments xmlns="http://schemas.openxmlformats.org/spreadsheetml/2006/main">
  <authors>
    <author/>
    <author>DatEx Converter</author>
  </authors>
  <commentList>
    <comment ref="B1" authorId="1">
      <text>
        <t>ACTION_REQUEST</t>
      </text>
    </comment>
    <comment ref="D1" authorId="1">
      <text>
        <t>SEQU_INFOS_SEQUENCENR_CODE</t>
      </text>
    </comment>
    <comment ref="G1" authorId="1">
      <text>
        <t>PRODUCT_ID</t>
      </text>
    </comment>
    <comment ref="J1" authorId="1">
      <text>
        <t>ITEM_NUMBER_TYPE_1</t>
      </text>
    </comment>
    <comment ref="L1" authorId="1">
      <text>
        <t>PIA_CODE_LIST_QUALIFIER_1</t>
      </text>
    </comment>
    <comment ref="Q1" authorId="1">
      <text>
        <t>QUANTITY_QUALIFIER</t>
      </text>
    </comment>
    <comment ref="T1" authorId="1">
      <text>
        <t>MEASURE_UNIT_QUALIFIER</t>
      </text>
    </comment>
  </commentList>
</comments>
</file>

<file path=xl/comments29.xml><?xml version="1.0" encoding="utf-8"?>
<comments xmlns="http://schemas.openxmlformats.org/spreadsheetml/2006/main">
  <authors>
    <author/>
    <author>DatEx Converter</author>
  </authors>
  <commentList>
    <comment ref="B1" authorId="1">
      <text>
        <t>COMMQUALF</t>
      </text>
    </comment>
  </commentList>
</comments>
</file>

<file path=xl/comments31.xml><?xml version="1.0" encoding="utf-8"?>
<comments xmlns="http://schemas.openxmlformats.org/spreadsheetml/2006/main">
  <authors>
    <author/>
    <author>DatEx Converter</author>
  </authors>
  <commentList>
    <comment ref="B1" authorId="1">
      <text>
        <t>COMMQUALF</t>
      </text>
    </comment>
  </commentList>
</comments>
</file>

<file path=xl/sharedStrings.xml><?xml version="1.0" encoding="utf-8"?>
<sst xmlns="http://schemas.openxmlformats.org/spreadsheetml/2006/main" count="2648" uniqueCount="841">
  <si>
    <t/>
  </si>
  <si>
    <t>Egyedi referencia szám</t>
  </si>
  <si>
    <t>Üzenet azonosító</t>
  </si>
  <si>
    <t>Hozzárendelési hivatkozás</t>
  </si>
  <si>
    <t>Üzenet kategória megnevezése</t>
  </si>
  <si>
    <t>Üzenet kategóriája</t>
  </si>
  <si>
    <t>Azonosító</t>
  </si>
  <si>
    <t>Megnevezés</t>
  </si>
  <si>
    <t>Érvényesség kezdete</t>
  </si>
  <si>
    <t>Érvényesség vége</t>
  </si>
  <si>
    <t>Konvertálás dátuma</t>
  </si>
  <si>
    <t>Érvénytelen</t>
  </si>
  <si>
    <t>E01</t>
  </si>
  <si>
    <t>Bejelentés (Beköltözés)</t>
  </si>
  <si>
    <t>E02</t>
  </si>
  <si>
    <t>Kijelentés (Kiköltözés)</t>
  </si>
  <si>
    <t>E03</t>
  </si>
  <si>
    <t>Törzsadat változás</t>
  </si>
  <si>
    <t>E04</t>
  </si>
  <si>
    <t>Szolgáltatás megrendelése</t>
  </si>
  <si>
    <t>Dokumentumszám</t>
  </si>
  <si>
    <t>Üzenet küldés dátuma</t>
  </si>
  <si>
    <t>Üzenet küldő</t>
  </si>
  <si>
    <t>A küldő szolgáltató rövid megnevezése</t>
  </si>
  <si>
    <t>Üzenet fogadó</t>
  </si>
  <si>
    <t>A fogadó szolgáltató rövid megnevezése</t>
  </si>
  <si>
    <t>Folyamat azonosító refszám</t>
  </si>
  <si>
    <t>Mérési pont típus megnevezése</t>
  </si>
  <si>
    <t>A mérési pont típusa</t>
  </si>
  <si>
    <t>M</t>
  </si>
  <si>
    <t>Mindennapszaki (negyedórás mérés is)</t>
  </si>
  <si>
    <t>V</t>
  </si>
  <si>
    <t>Vezérelt</t>
  </si>
  <si>
    <t>CS</t>
  </si>
  <si>
    <t xml:space="preserve">Csúcs és csúcsidőszakon kívüli </t>
  </si>
  <si>
    <t>H</t>
  </si>
  <si>
    <t>H-tarifa</t>
  </si>
  <si>
    <t>HMK</t>
  </si>
  <si>
    <t>Háztartási méretű kiserőmű</t>
  </si>
  <si>
    <t>EV</t>
  </si>
  <si>
    <t>Egyedi vezérlés</t>
  </si>
  <si>
    <t>Mérési pont azonosító 33 karakter</t>
  </si>
  <si>
    <t>Elosztói fogyhely azonosító</t>
  </si>
  <si>
    <t>Szerződés kezdete</t>
  </si>
  <si>
    <t>Szerződés vége vagy elszámolás dátuma</t>
  </si>
  <si>
    <t>Fordulónap dátuma (Idősoros fogyasztók esetén)</t>
  </si>
  <si>
    <t>A birtokbaadás dátuma</t>
  </si>
  <si>
    <t>Leolvasás tervezett dátuma</t>
  </si>
  <si>
    <t>Ellátatlan időszak kezdete</t>
  </si>
  <si>
    <t>Elszámolás tervezett dátuma</t>
  </si>
  <si>
    <t>Tényleges bekapcsolás dátuma</t>
  </si>
  <si>
    <t>Vételezés vége</t>
  </si>
  <si>
    <t>Szolgáltatás záró dátum</t>
  </si>
  <si>
    <t>Szolgáltatás kezdő dátum</t>
  </si>
  <si>
    <t>Státusz kategória megnevezése</t>
  </si>
  <si>
    <t>Státusz kategória</t>
  </si>
  <si>
    <t>7</t>
  </si>
  <si>
    <t>Bejelentéskor</t>
  </si>
  <si>
    <t>Válasz</t>
  </si>
  <si>
    <t>Folyamat kód megnevezése</t>
  </si>
  <si>
    <t>Folyamat kód</t>
  </si>
  <si>
    <t>Kiköltözés</t>
  </si>
  <si>
    <t>Rendkívüli bejelentés (új bekapcsolás)</t>
  </si>
  <si>
    <t>Kereskedőváltás</t>
  </si>
  <si>
    <t>E05</t>
  </si>
  <si>
    <t>Rendkívüli szerződés felmondás</t>
  </si>
  <si>
    <t>E07</t>
  </si>
  <si>
    <t>Rendkívüli be/kijelentés (fogyasztóváltozás)</t>
  </si>
  <si>
    <t>E08</t>
  </si>
  <si>
    <t>Rendkívüli bejelentés (ellátatlan fogyasztó)</t>
  </si>
  <si>
    <t>E10</t>
  </si>
  <si>
    <t>Rendkívüli bejelentés (Ideiglenes csatlakozás kiépítése)</t>
  </si>
  <si>
    <t>E11</t>
  </si>
  <si>
    <t>Rendkívüli kijelentés (csatlakozás megszüntetése)</t>
  </si>
  <si>
    <t>E12</t>
  </si>
  <si>
    <t>Kereskedőváltás hibajavítása</t>
  </si>
  <si>
    <t>E13</t>
  </si>
  <si>
    <t>normál bejelentés</t>
  </si>
  <si>
    <t>E14</t>
  </si>
  <si>
    <t>Normál kijelentés</t>
  </si>
  <si>
    <t>E99</t>
  </si>
  <si>
    <t>Visszavonás</t>
  </si>
  <si>
    <t>TP</t>
  </si>
  <si>
    <t>POD kikérő</t>
  </si>
  <si>
    <t>TU</t>
  </si>
  <si>
    <t>UF és/vagy profilcsoport módosítás</t>
  </si>
  <si>
    <t>TT</t>
  </si>
  <si>
    <t>Szerződött teljesítmény</t>
  </si>
  <si>
    <t>TL</t>
  </si>
  <si>
    <t>Tervezett leolvasás és elszámolás dátuma</t>
  </si>
  <si>
    <t>TC</t>
  </si>
  <si>
    <t>Csatlakozási pontok darabszáma</t>
  </si>
  <si>
    <t>TK</t>
  </si>
  <si>
    <t>UF és induló mérőállás (új kereskedőnek)</t>
  </si>
  <si>
    <t>TA</t>
  </si>
  <si>
    <t>Ügyféllel (ÜP) kapcsolatos adatok</t>
  </si>
  <si>
    <t>TF</t>
  </si>
  <si>
    <t>Fogyasztási hely címe</t>
  </si>
  <si>
    <t>TR</t>
  </si>
  <si>
    <t>Rendelkezésre álló teljesítmény</t>
  </si>
  <si>
    <t>TE</t>
  </si>
  <si>
    <t>Engedélyezett (teljesítmény) túllépés</t>
  </si>
  <si>
    <t>TM</t>
  </si>
  <si>
    <t>Mérőcsere</t>
  </si>
  <si>
    <t>TX</t>
  </si>
  <si>
    <t>Elszámolási mód váltás</t>
  </si>
  <si>
    <t>TS</t>
  </si>
  <si>
    <t>Számlázó szolgáltató váltás (RHD)</t>
  </si>
  <si>
    <t>TO</t>
  </si>
  <si>
    <t>Műszaki ok miatti ki- visszakapcsolás</t>
  </si>
  <si>
    <t>E06</t>
  </si>
  <si>
    <t>Kereskedőváltás bejelentése (1 napos hibajavítás)</t>
  </si>
  <si>
    <t>R01</t>
  </si>
  <si>
    <t>Elfogadás (megjegyzéssel )</t>
  </si>
  <si>
    <t>R02</t>
  </si>
  <si>
    <t>Elfogadás (megjegyzés nélkül)</t>
  </si>
  <si>
    <t>R04</t>
  </si>
  <si>
    <t>Elutasítás (határidő túllépés)</t>
  </si>
  <si>
    <t>R05</t>
  </si>
  <si>
    <t>Elutasítás (adathiány)</t>
  </si>
  <si>
    <t>R06</t>
  </si>
  <si>
    <t>Elutasítás (formátumhiba)</t>
  </si>
  <si>
    <t>R07</t>
  </si>
  <si>
    <t>Elutasítás (mérési pont azonosító nincs az üzenet fogadó nyilvántartásában)</t>
  </si>
  <si>
    <t>R08</t>
  </si>
  <si>
    <t>Elutasítás (mérési pont azonosító és megadott egyéb azonosító páros nem konzisztens)</t>
  </si>
  <si>
    <t>R10</t>
  </si>
  <si>
    <t>Elutasítás (kereskedőverseny)</t>
  </si>
  <si>
    <t>R11</t>
  </si>
  <si>
    <t>Elutasítás (mérlegkör probléma)</t>
  </si>
  <si>
    <t>R12</t>
  </si>
  <si>
    <t>Elutasítás (Sikertelen mérőhelyi munka)</t>
  </si>
  <si>
    <t>R13</t>
  </si>
  <si>
    <t>Elutasítás (egyéb)</t>
  </si>
  <si>
    <t>R14</t>
  </si>
  <si>
    <t>Elutasítás (ügyfélváltozás)</t>
  </si>
  <si>
    <t>R15</t>
  </si>
  <si>
    <t>Elutasítás (DUMMY POD mellett nem azonosítható)</t>
  </si>
  <si>
    <t>R16</t>
  </si>
  <si>
    <t>Elutasítás (EF mérő korábban felszerelve)</t>
  </si>
  <si>
    <t>R17</t>
  </si>
  <si>
    <t>Elutasítás (Mérőhely nincs kialakítva)</t>
  </si>
  <si>
    <t>R18</t>
  </si>
  <si>
    <t>Elutasítás (MÉF/UF irreális) - CSAK a Tua üzenet esetén</t>
  </si>
  <si>
    <t>R19</t>
  </si>
  <si>
    <t>Elutasítás - Kereskedőváltás: ki- vagy bejelentő üzenet nem érkezett meg</t>
  </si>
  <si>
    <t>R20</t>
  </si>
  <si>
    <t>Kereskedőváltás elfogadása új kereskedő felé: a fogyasztónak ellátatlan időszaka is keletkezik</t>
  </si>
  <si>
    <t>R21</t>
  </si>
  <si>
    <t>Elutasítás - nincs EF mérő, SMART esetén: nincs átállítva EFM-re</t>
  </si>
  <si>
    <t>R22</t>
  </si>
  <si>
    <t>Elutasítás - egy napon belül ismétlődő tranzakció</t>
  </si>
  <si>
    <t>R23</t>
  </si>
  <si>
    <t>Elutasítás (adathiány profilos)</t>
  </si>
  <si>
    <t>R24</t>
  </si>
  <si>
    <t>Elutasítás (adathiány idősoros)</t>
  </si>
  <si>
    <t>R25</t>
  </si>
  <si>
    <t>Elutasítás - Nem egyértelmű beazonosítás</t>
  </si>
  <si>
    <t>R27</t>
  </si>
  <si>
    <t>Elutasítás (POD nem ellátatlan)</t>
  </si>
  <si>
    <t>R28</t>
  </si>
  <si>
    <t>Nem lehetséges több hibajavítás</t>
  </si>
  <si>
    <t>R29</t>
  </si>
  <si>
    <t>Elutasítás (Nem védett a fogyasztó)</t>
  </si>
  <si>
    <t>R30</t>
  </si>
  <si>
    <t>Elutasítás (EFM fel- vagy leszerelés sikeres visszavonása)</t>
  </si>
  <si>
    <t>R31</t>
  </si>
  <si>
    <t>Hibás POD azonosító</t>
  </si>
  <si>
    <t>R32</t>
  </si>
  <si>
    <t>Hibás vagy hiányzó RHD fizető mező</t>
  </si>
  <si>
    <t>R33</t>
  </si>
  <si>
    <t>Elutasítás (HH szerződés hiánya)</t>
  </si>
  <si>
    <t>R34</t>
  </si>
  <si>
    <t>Elutasítás (hibajavítási limit túllépés)</t>
  </si>
  <si>
    <t>R35</t>
  </si>
  <si>
    <t>Elutasítás (POD nem kijelenthető)</t>
  </si>
  <si>
    <t>R36</t>
  </si>
  <si>
    <t>Elutasítás (kereskedőváltás nem lehetséges EFM miatt)</t>
  </si>
  <si>
    <t>R37</t>
  </si>
  <si>
    <t>Elutasítás (Új bekapcsolás miatt)</t>
  </si>
  <si>
    <t>R38</t>
  </si>
  <si>
    <t>Elutasítás (Már feldolgozva)</t>
  </si>
  <si>
    <t>R39</t>
  </si>
  <si>
    <t>Elutasítás (Fogyasztási hely nem minden POD-jára érkezett)</t>
  </si>
  <si>
    <t>R41</t>
  </si>
  <si>
    <t>Elutasítás (elosztói tartozás miatt)</t>
  </si>
  <si>
    <t>Magyarázat 1</t>
  </si>
  <si>
    <t>Magyarázat 2</t>
  </si>
  <si>
    <t>Magyarázat 3</t>
  </si>
  <si>
    <t>Szerződéskezelés kiegészítő információ megnevezése</t>
  </si>
  <si>
    <t>Szerződéskezelés kiegészítő információ</t>
  </si>
  <si>
    <t>HV</t>
  </si>
  <si>
    <t>Ügyfélcsere esetén hagyatéki esetek jelzése</t>
  </si>
  <si>
    <t>KF</t>
  </si>
  <si>
    <t>Kereskedő általi felmondás</t>
  </si>
  <si>
    <t>CM</t>
  </si>
  <si>
    <t>Cégmegszűnés</t>
  </si>
  <si>
    <t>NJ</t>
  </si>
  <si>
    <t>Nem jogosult szerződéskötésre</t>
  </si>
  <si>
    <t>EF</t>
  </si>
  <si>
    <t>Elosztó általi felmondás</t>
  </si>
  <si>
    <t>Objektum azonosító típus megnevezése</t>
  </si>
  <si>
    <t>Objektum azonosító típus</t>
  </si>
  <si>
    <t>MG</t>
  </si>
  <si>
    <t>Aktuális mérő gyári szám</t>
  </si>
  <si>
    <t>PT</t>
  </si>
  <si>
    <t>Előrefizetős mérő STS kódja</t>
  </si>
  <si>
    <t>Objektum azonosító</t>
  </si>
  <si>
    <t>Azonosító megnevezése</t>
  </si>
  <si>
    <t>91</t>
  </si>
  <si>
    <t>Mérőleolvasást kér a kereskedő</t>
  </si>
  <si>
    <t>92</t>
  </si>
  <si>
    <t>Fogyasztási hely ellenőrzést kér a kereskedő</t>
  </si>
  <si>
    <t>Megállapodás típus leírása</t>
  </si>
  <si>
    <t>Megállapodás típus megnevezése</t>
  </si>
  <si>
    <t>Megállapodás típus</t>
  </si>
  <si>
    <t>L</t>
  </si>
  <si>
    <t>lakossági</t>
  </si>
  <si>
    <t>A</t>
  </si>
  <si>
    <t>alkalmazotti</t>
  </si>
  <si>
    <t>U</t>
  </si>
  <si>
    <t>nem lakossági, üzleti</t>
  </si>
  <si>
    <t>Szerződéskötés / Vételezés jogcím megnevezése</t>
  </si>
  <si>
    <t>Szerződéskötés / Vételezés jogcíme</t>
  </si>
  <si>
    <t>V1</t>
  </si>
  <si>
    <t>Tulajdonos</t>
  </si>
  <si>
    <t>V2</t>
  </si>
  <si>
    <t>Bérlő</t>
  </si>
  <si>
    <t>V3</t>
  </si>
  <si>
    <t>Beruházó</t>
  </si>
  <si>
    <t>V4</t>
  </si>
  <si>
    <t>Felszámoló</t>
  </si>
  <si>
    <t>V5</t>
  </si>
  <si>
    <t>Ingatlan fenntartó</t>
  </si>
  <si>
    <t>V6</t>
  </si>
  <si>
    <t>Haszonélvező</t>
  </si>
  <si>
    <t>V7</t>
  </si>
  <si>
    <t>Egyéb vagy nem ismert</t>
  </si>
  <si>
    <t>Eljárás jogalap megnevezése</t>
  </si>
  <si>
    <t>Eljárás jogalapja</t>
  </si>
  <si>
    <t>Saját jogú az elosztó ezt a kódot nem használhatja</t>
  </si>
  <si>
    <t>B</t>
  </si>
  <si>
    <t>Bizományosi (a kereskedő nevére szól a szerződés)</t>
  </si>
  <si>
    <t>Megbízásos (a kereskedő a fogyasztó nevében köt szerződést)</t>
  </si>
  <si>
    <t>S</t>
  </si>
  <si>
    <t>Saját jogú (a szerződés a fogyasztóval közvetlenül jön létre)</t>
  </si>
  <si>
    <t>Csatlakozási pontok száma</t>
  </si>
  <si>
    <t>Mérlegkörfelelős EIC kódja</t>
  </si>
  <si>
    <t>Mérlegkörfelelős rövid megnevezése</t>
  </si>
  <si>
    <t>Mérlegkörfelelős hosszú megnevezése</t>
  </si>
  <si>
    <t>Kereskedő EIC kódja (integrált számlázás) vagy DSO MAVIR kódja</t>
  </si>
  <si>
    <t>Kereskedő/DSO rövid megnevezése</t>
  </si>
  <si>
    <t>Kereskedő/DSO hosszú megnevezése</t>
  </si>
  <si>
    <t>Ügyféladat törlése</t>
  </si>
  <si>
    <t>Ügyfél fizetési mód megnevezése</t>
  </si>
  <si>
    <t>Ügyfél fizetési módja</t>
  </si>
  <si>
    <t>01</t>
  </si>
  <si>
    <t>Átutalás</t>
  </si>
  <si>
    <t>02</t>
  </si>
  <si>
    <t>CSBM</t>
  </si>
  <si>
    <t>03</t>
  </si>
  <si>
    <t>Csekk</t>
  </si>
  <si>
    <t>04</t>
  </si>
  <si>
    <t>Inkasszó</t>
  </si>
  <si>
    <t>05</t>
  </si>
  <si>
    <t>Készpénz</t>
  </si>
  <si>
    <t>Ügyfél fajta megnevezése</t>
  </si>
  <si>
    <t>Ügyfél fajta</t>
  </si>
  <si>
    <t>T</t>
  </si>
  <si>
    <t>Természetes személy</t>
  </si>
  <si>
    <t>Szervezet</t>
  </si>
  <si>
    <t>C</t>
  </si>
  <si>
    <t>Csoport</t>
  </si>
  <si>
    <t>Utónév</t>
  </si>
  <si>
    <t>Utónév2</t>
  </si>
  <si>
    <t>Családnév</t>
  </si>
  <si>
    <t>Családnév2</t>
  </si>
  <si>
    <t>Titulus</t>
  </si>
  <si>
    <t>Szervezet esetén - név 1</t>
  </si>
  <si>
    <t>Szervezet esetén - név 2</t>
  </si>
  <si>
    <t>Szervezet esetén - név 3</t>
  </si>
  <si>
    <t>Szervezet esetén - név 4</t>
  </si>
  <si>
    <t>Szervezet esetén - név 5</t>
  </si>
  <si>
    <t>közterület neve és jellege - ÜP standard címe</t>
  </si>
  <si>
    <t>Házszám</t>
  </si>
  <si>
    <t>Postafiók</t>
  </si>
  <si>
    <t>Város</t>
  </si>
  <si>
    <t>Irányítószám</t>
  </si>
  <si>
    <t>Ország</t>
  </si>
  <si>
    <t>Jogi forma megnevezése</t>
  </si>
  <si>
    <t>Jogi forma</t>
  </si>
  <si>
    <t>KFT</t>
  </si>
  <si>
    <t>BT</t>
  </si>
  <si>
    <t>KKT</t>
  </si>
  <si>
    <t>NYRT</t>
  </si>
  <si>
    <t>ZRT</t>
  </si>
  <si>
    <t>06</t>
  </si>
  <si>
    <t>KHT</t>
  </si>
  <si>
    <t>07</t>
  </si>
  <si>
    <t>Szövetkezet</t>
  </si>
  <si>
    <t>08</t>
  </si>
  <si>
    <t>Költségvetési szervezet</t>
  </si>
  <si>
    <t>09</t>
  </si>
  <si>
    <t>Ügyvédi iroda</t>
  </si>
  <si>
    <t>10</t>
  </si>
  <si>
    <t>Alapítvány</t>
  </si>
  <si>
    <t>11</t>
  </si>
  <si>
    <t>Egyéni vállalkozás</t>
  </si>
  <si>
    <t>12</t>
  </si>
  <si>
    <t>Non profit KFT</t>
  </si>
  <si>
    <t>13</t>
  </si>
  <si>
    <t>Egyesület</t>
  </si>
  <si>
    <t>14</t>
  </si>
  <si>
    <t>Egyház</t>
  </si>
  <si>
    <t>99</t>
  </si>
  <si>
    <t>Egyéb</t>
  </si>
  <si>
    <t>20</t>
  </si>
  <si>
    <t>Önkormányzat</t>
  </si>
  <si>
    <t>21</t>
  </si>
  <si>
    <t>Hatósági</t>
  </si>
  <si>
    <t>22</t>
  </si>
  <si>
    <t>Közalapítvány</t>
  </si>
  <si>
    <t>23</t>
  </si>
  <si>
    <t>Országos sportági szakszövetség</t>
  </si>
  <si>
    <t>24</t>
  </si>
  <si>
    <t>Politikai párt</t>
  </si>
  <si>
    <t>25</t>
  </si>
  <si>
    <t>Szakszervezet</t>
  </si>
  <si>
    <t>26</t>
  </si>
  <si>
    <t>Köztestület</t>
  </si>
  <si>
    <t>27</t>
  </si>
  <si>
    <t>Európai szövetkezet</t>
  </si>
  <si>
    <t>28</t>
  </si>
  <si>
    <t>Önkormányzati társulás</t>
  </si>
  <si>
    <t>29</t>
  </si>
  <si>
    <t>Kisebbségi önkormányzat</t>
  </si>
  <si>
    <t>30</t>
  </si>
  <si>
    <t>Egyesülés</t>
  </si>
  <si>
    <t>31</t>
  </si>
  <si>
    <t>Külképviselet (nagykövetségek)</t>
  </si>
  <si>
    <t>32</t>
  </si>
  <si>
    <t>Mo-i telep (külföldi váll.magyarországi fióktelepe, kereskedelmi képviselete)</t>
  </si>
  <si>
    <t>33</t>
  </si>
  <si>
    <t>Egyéni cég</t>
  </si>
  <si>
    <t>34</t>
  </si>
  <si>
    <t>Civil társaság</t>
  </si>
  <si>
    <t>35</t>
  </si>
  <si>
    <t>Kölcsönös biztosító egyesület</t>
  </si>
  <si>
    <t>36</t>
  </si>
  <si>
    <t>Pártalapítvány</t>
  </si>
  <si>
    <t>37</t>
  </si>
  <si>
    <t>Szövetség</t>
  </si>
  <si>
    <t>38</t>
  </si>
  <si>
    <t>Egyéb egyesület</t>
  </si>
  <si>
    <t>39</t>
  </si>
  <si>
    <t>Korlátolt felelősségű egyéni cég</t>
  </si>
  <si>
    <t>40</t>
  </si>
  <si>
    <t>Korlátlan felelősségű egyéni cég</t>
  </si>
  <si>
    <t>41</t>
  </si>
  <si>
    <t>Gazdasági munkaközössség</t>
  </si>
  <si>
    <t>42</t>
  </si>
  <si>
    <t>Munkaközösség</t>
  </si>
  <si>
    <t>43</t>
  </si>
  <si>
    <t>Holding</t>
  </si>
  <si>
    <t>###</t>
  </si>
  <si>
    <t>Törölve</t>
  </si>
  <si>
    <t>Partner Megszólítás</t>
  </si>
  <si>
    <t>Partner Születéskori név</t>
  </si>
  <si>
    <t>Partner Anyja neve</t>
  </si>
  <si>
    <t>Partner Szül. dátum</t>
  </si>
  <si>
    <t>Partner Szül. hely</t>
  </si>
  <si>
    <t>Partner Személyi igazolvány szám</t>
  </si>
  <si>
    <t>Partner Adóazonosító jel</t>
  </si>
  <si>
    <t>Partner Adószám</t>
  </si>
  <si>
    <t>Cégjegyzék szám</t>
  </si>
  <si>
    <t>ÜP Közösségi adószám</t>
  </si>
  <si>
    <t>Épület</t>
  </si>
  <si>
    <t>Lépcsőház</t>
  </si>
  <si>
    <t>Emelet</t>
  </si>
  <si>
    <t>Ajtó</t>
  </si>
  <si>
    <t>Helyrajzi szám</t>
  </si>
  <si>
    <t>Elhelyezkedés kiegészítő információ</t>
  </si>
  <si>
    <t>Bankkulcs</t>
  </si>
  <si>
    <t>Bankszámla szám</t>
  </si>
  <si>
    <t>Kapcsolat típus megnevezése</t>
  </si>
  <si>
    <t>Kapcsolat típus</t>
  </si>
  <si>
    <t>IC</t>
  </si>
  <si>
    <t>Information contact - kommunikáció megadás esetén</t>
  </si>
  <si>
    <t>VK</t>
  </si>
  <si>
    <t>Védendőség kód</t>
  </si>
  <si>
    <t>Szociális védettség vége dátuma</t>
  </si>
  <si>
    <t>Szociális védettség kezdete dátuma</t>
  </si>
  <si>
    <t>Fogyaték miatti védettség vége dátuma</t>
  </si>
  <si>
    <t>Fogyaték miatti védettség kezdete dátuma</t>
  </si>
  <si>
    <t>Végszámla fizető fizetési mód megnevezése</t>
  </si>
  <si>
    <t>Végszámla fizető fizetési módja</t>
  </si>
  <si>
    <t>Végszámla fizető fajta megnevezése</t>
  </si>
  <si>
    <t>Végszámla fizető fajta</t>
  </si>
  <si>
    <t>Utónév (végszámla fizető)</t>
  </si>
  <si>
    <t>Utónév2 (végszámla fizető)</t>
  </si>
  <si>
    <t>Családnév (végszámla fizető)</t>
  </si>
  <si>
    <t>Családnév2 (végszámla fizető)</t>
  </si>
  <si>
    <t>Titulus (végszámla fizető)</t>
  </si>
  <si>
    <t>Szervezet esetén - név 1 (végszámla fizető)</t>
  </si>
  <si>
    <t>Szervezet esetén - név 2 (végszámla fizető)</t>
  </si>
  <si>
    <t>Szervezet esetén - név 3 (végszámla fizető)</t>
  </si>
  <si>
    <t>Szervezet esetén - név 4 (végszámla fizető)</t>
  </si>
  <si>
    <t>Szervezet esetén - név 5 (végszámla fizető)</t>
  </si>
  <si>
    <t>Közterület neve és jellege - ÜP standard címe (végszámla fizető)</t>
  </si>
  <si>
    <t>Házszám (végszámla fizető)</t>
  </si>
  <si>
    <t>Postafiók (végszámla fizető)</t>
  </si>
  <si>
    <t>Város (végszámla fizető)</t>
  </si>
  <si>
    <t>Irányító szám (végszámla fizető)</t>
  </si>
  <si>
    <t>Ország (végszámla fizető)</t>
  </si>
  <si>
    <t>Jogi forma megnevezése (végszámla fizető)</t>
  </si>
  <si>
    <t>Jogi forma (végszámla fizető)</t>
  </si>
  <si>
    <t>Partner Megszólítás (végszámla fizető)</t>
  </si>
  <si>
    <t>Partner Születéskori név (végszámla fizető)</t>
  </si>
  <si>
    <t>Partner Anyja neve (végszámla fizető)</t>
  </si>
  <si>
    <t>Partner Szül. dátum (végszámla fizető)</t>
  </si>
  <si>
    <t>Partner Szül. hely (végszámla fizető)</t>
  </si>
  <si>
    <t>Partner Személyi igazolvány szám (végszámla fizető)</t>
  </si>
  <si>
    <t>Partner Adóazonosító jel (végszámla fizető)</t>
  </si>
  <si>
    <t>Partner Adószám (végszámla fizető)</t>
  </si>
  <si>
    <t>Cégjegyzék szám (végszámla fizető)</t>
  </si>
  <si>
    <t>ÜP Közösségi adószám (végszámla fizető)</t>
  </si>
  <si>
    <t>Épület (végszámla fizető)</t>
  </si>
  <si>
    <t>Lépcsőház (végszámla fizető)</t>
  </si>
  <si>
    <t>Emelet (végszámla fizető)</t>
  </si>
  <si>
    <t>Ajtó (végszámla fizető)</t>
  </si>
  <si>
    <t>Helyrajzi szám (végszámla fizető)</t>
  </si>
  <si>
    <t>Elhelyezkedés kiegészítő információ (végszámla fizető)</t>
  </si>
  <si>
    <t>Fogyasztási hely rövid megnevezése</t>
  </si>
  <si>
    <t>Közterület neve és jellege (fogyasztási hely)</t>
  </si>
  <si>
    <t>Házszám (fogyasztási hely)</t>
  </si>
  <si>
    <t>Postafiók (fogyasztási hely)</t>
  </si>
  <si>
    <t>Város (fogyasztási hely)</t>
  </si>
  <si>
    <t>Irányító szám (fogyasztási hely)</t>
  </si>
  <si>
    <t>Ország (fogyasztási hely)</t>
  </si>
  <si>
    <t>Jogi forma megnevezése (fogyasztási hely)</t>
  </si>
  <si>
    <t>Jogi forma (fogyasztási hely)</t>
  </si>
  <si>
    <t>Partner Megszólítás (fogyasztási hely)</t>
  </si>
  <si>
    <t>Partner Születéskori név (fogyasztási hely)</t>
  </si>
  <si>
    <t>Partner Anyja neve (fogyasztási hely)</t>
  </si>
  <si>
    <t>Partner Szül. dátum (fogyasztási hely)</t>
  </si>
  <si>
    <t>Partner Szül. hely (fogyasztási hely)</t>
  </si>
  <si>
    <t>Partner Személyi igazolvány szám (fogyasztási hely)</t>
  </si>
  <si>
    <t>Partner Adóazonosító jel (fogyasztási hely)</t>
  </si>
  <si>
    <t>Partner Adószám (fogyasztási hely)</t>
  </si>
  <si>
    <t>Cégjegyzék szám (fogyasztási hely)</t>
  </si>
  <si>
    <t>ÜP Közösségi adószám (fogyasztási hely)</t>
  </si>
  <si>
    <t>Épület (fogyasztási hely)</t>
  </si>
  <si>
    <t>Lépcsőház (fogyasztási hely)</t>
  </si>
  <si>
    <t>Emelet (fogyasztási hely)</t>
  </si>
  <si>
    <t>Ajtó (fogyasztási hely)</t>
  </si>
  <si>
    <t>Helyrajzi szám (fogyasztási hely)</t>
  </si>
  <si>
    <t>Elhelyezkedés kiegészítő információ (fogyasztási hely)</t>
  </si>
  <si>
    <t>Partner azonosító</t>
  </si>
  <si>
    <t>Kapcsolattartó fajta megnevezése</t>
  </si>
  <si>
    <t>Kapcsolattartó fajta</t>
  </si>
  <si>
    <t>A partner utóneve</t>
  </si>
  <si>
    <t>A partner utóneve2</t>
  </si>
  <si>
    <t>A partner családneve</t>
  </si>
  <si>
    <t>A partner családneve2</t>
  </si>
  <si>
    <t>A partner titulusa</t>
  </si>
  <si>
    <t>A szervezet 1. neve</t>
  </si>
  <si>
    <t>A szervezet 2. neve</t>
  </si>
  <si>
    <t>A szervezet 3. neve</t>
  </si>
  <si>
    <t>A szervezet 4. neve</t>
  </si>
  <si>
    <t>A szervezet 5. neve</t>
  </si>
  <si>
    <t>közterület neve és jellege - kapcsolattartó címe</t>
  </si>
  <si>
    <t>Házszám (kapcsolattartó)</t>
  </si>
  <si>
    <t>Postafiók (kapcsolattartó)</t>
  </si>
  <si>
    <t>Város (kapcsolattartó)</t>
  </si>
  <si>
    <t>Irányító szám (kapcsolattartó)</t>
  </si>
  <si>
    <t>Ország (kapcsolattartó)</t>
  </si>
  <si>
    <t>Kapcsolat típus megnevezése (kapcsolattartó)</t>
  </si>
  <si>
    <t>Kapcsolat típus (kapcsolattartó)</t>
  </si>
  <si>
    <t>Jogi forma megnevezése (kapcsolattartó)</t>
  </si>
  <si>
    <t>Jogi forma (kapcsolattartó)</t>
  </si>
  <si>
    <t>Partner Megszólítás (kapcsolattartó)</t>
  </si>
  <si>
    <t>Partner Születéskori név (kapcsolattartó)</t>
  </si>
  <si>
    <t>Partner Anyja neve (kapcsolattartó)</t>
  </si>
  <si>
    <t>Partner Szül. dátum (kapcsolattartó)</t>
  </si>
  <si>
    <t>Partner Szül. hely (kapcsolattartó)</t>
  </si>
  <si>
    <t>Partner Személyi igazolvány szám (kapcsolattartó)</t>
  </si>
  <si>
    <t>Partner Adóazonosító jel (kapcsolattartó)</t>
  </si>
  <si>
    <t>Partner Adószám (kapcsolattartó)</t>
  </si>
  <si>
    <t>Cégjegyzék szám (kapcsolattartó)</t>
  </si>
  <si>
    <t>ÜP Közösségi adószám (kapcsolattartó)</t>
  </si>
  <si>
    <t>Épület (kapcsolattartó)</t>
  </si>
  <si>
    <t>Lépcsőház (kapcsolattartó)</t>
  </si>
  <si>
    <t>Emelet (kapcsolattartó)</t>
  </si>
  <si>
    <t>Ajtó (kapcsolattartó)</t>
  </si>
  <si>
    <t>Helyrajzi szám (kapcsolattartó)</t>
  </si>
  <si>
    <t>Elhelyezkedés kiegészítő információ (kapcsolattartó)</t>
  </si>
  <si>
    <t>Eltérő számlafogadó azonosító</t>
  </si>
  <si>
    <t>Eltérő számlafogadó fajta megnevezése</t>
  </si>
  <si>
    <t>Eltérő számlafogadó fajta</t>
  </si>
  <si>
    <t>Utónév (eltérő számlafogadó)</t>
  </si>
  <si>
    <t>Utónév2 (eltérő számlafogadó)</t>
  </si>
  <si>
    <t>Családnév (eltérő számlafogadó)</t>
  </si>
  <si>
    <t>Családnév2 (eltérő számlafogadó)</t>
  </si>
  <si>
    <t>Titulus (eltérő számlafogadó)</t>
  </si>
  <si>
    <t>Szervezet esetén - név 1 (eltérő számlafogadó)</t>
  </si>
  <si>
    <t>Szervezet esetén - név 2 (eltérő számlafogadó)</t>
  </si>
  <si>
    <t>Szervezet esetén - név 3 (eltérő számlafogadó)</t>
  </si>
  <si>
    <t>Szervezet esetén - név 4 (eltérő számlafogadó)</t>
  </si>
  <si>
    <t>Szervezet esetén - név 5 (eltérő számlafogadó)</t>
  </si>
  <si>
    <t>közterület neve és jellege - ÜP standard címe (eltérő számlafogadó)</t>
  </si>
  <si>
    <t>Házszám (eltérő számlafogadó)</t>
  </si>
  <si>
    <t>Postafiók (eltérő számlafogadó)</t>
  </si>
  <si>
    <t>Város (eltérő számlafogadó)</t>
  </si>
  <si>
    <t>Irányító szám (eltérő számlafogadó)</t>
  </si>
  <si>
    <t>Ország (eltérő számlafogadó)</t>
  </si>
  <si>
    <t>Jogi forma megnevezése (ÜP levelezési cím)</t>
  </si>
  <si>
    <t>Jogi forma (ÜP levelezési cím)</t>
  </si>
  <si>
    <t>Partner Megszólítás (ÜP levelezési cím)</t>
  </si>
  <si>
    <t>Partner Születéskori név (ÜP levelezési cím)</t>
  </si>
  <si>
    <t>Partner Anyja neve (ÜP levelezési cím)</t>
  </si>
  <si>
    <t>Partner Szül. dátum (ÜP levelezési cím)</t>
  </si>
  <si>
    <t>Partner Szül. hely (ÜP levelezési cím)</t>
  </si>
  <si>
    <t>Partner Személyi igazolvány szám (ÜP levelezési cím)</t>
  </si>
  <si>
    <t>Partner Adóazonosító jel (ÜP levelezési cím)</t>
  </si>
  <si>
    <t>Partner Adószám (ÜP levelezési cím)</t>
  </si>
  <si>
    <t>Cégjegyzék szám (ÜP levelezési cím)</t>
  </si>
  <si>
    <t>ÜP Közösségi adószám (ÜP levelezési cím)</t>
  </si>
  <si>
    <t>Épület (ÜP levelezési cím)</t>
  </si>
  <si>
    <t>Lépcsőház (ÜP levelezési cím)</t>
  </si>
  <si>
    <t>Emelet (ÜP levelezési cím)</t>
  </si>
  <si>
    <t>Ajtó (ÜP levelezési cím)</t>
  </si>
  <si>
    <t>Helyrajzi szám (ÜP levelezési cím)</t>
  </si>
  <si>
    <t>Elhelyezkedés kiegészítő információ (ÜP levelezési cím)</t>
  </si>
  <si>
    <t>Eltérő fizető fizetési mód megnevezése</t>
  </si>
  <si>
    <t>Eltérő fizető fizetési módja</t>
  </si>
  <si>
    <t>Eltérő fizető fajta megnevezése</t>
  </si>
  <si>
    <t>Eltérő fizető fajta</t>
  </si>
  <si>
    <t>Utónév (eltérő fizető)</t>
  </si>
  <si>
    <t>Utónév2 (eltérő fizető)</t>
  </si>
  <si>
    <t>Családnév (eltérő fizető)</t>
  </si>
  <si>
    <t>Családnév2 (eltérő fizető)</t>
  </si>
  <si>
    <t>Titulus (eltérő fizető)</t>
  </si>
  <si>
    <t>Szervezet esetén - név 1 (eltérő fizető)</t>
  </si>
  <si>
    <t>Szervezet esetén - név 2 (eltérő fizető)</t>
  </si>
  <si>
    <t>Szervezet esetén - név 3 (eltérő fizető)</t>
  </si>
  <si>
    <t>Szervezet esetén - név 4 (eltérő fizető)</t>
  </si>
  <si>
    <t>Szervezet esetén - név 5 (eltérő fizető)</t>
  </si>
  <si>
    <t>közterület neve és jellege - ÜP standard címe (eltérő fizető)</t>
  </si>
  <si>
    <t>Házszám (eltérő fizető)</t>
  </si>
  <si>
    <t>Postafiók (eltérő fizető)</t>
  </si>
  <si>
    <t>Város (eltérő fizető)</t>
  </si>
  <si>
    <t>Irányító szám (eltérő fizető)</t>
  </si>
  <si>
    <t>Ország (eltérő fizető)</t>
  </si>
  <si>
    <t>Jogi forma megnevezése (eltérő fizető)</t>
  </si>
  <si>
    <t>Jogi forma (eltérő fizető)</t>
  </si>
  <si>
    <t>Partner Megszólítás (eltérő fizető)</t>
  </si>
  <si>
    <t>Partner Születéskori név (eltérő fizető)</t>
  </si>
  <si>
    <t>Partner Anyja neve (eltérő fizető)</t>
  </si>
  <si>
    <t>Partner Szül. dátum (eltérő fizető)</t>
  </si>
  <si>
    <t>Partner Szül. hely (eltérő fizető)</t>
  </si>
  <si>
    <t>Partner Személyi igazolvány szám (eltérő fizető)</t>
  </si>
  <si>
    <t>Partner Adóazonosító jel (eltérő fizető)</t>
  </si>
  <si>
    <t>Partner Adószám (eltérő fizető)</t>
  </si>
  <si>
    <t>Cégjegyzék szám (eltérő fizető)</t>
  </si>
  <si>
    <t>ÜP Közösségi adószám (eltérő fizető)</t>
  </si>
  <si>
    <t>Épület (eltérő fizető)</t>
  </si>
  <si>
    <t>Lépcsőház (eltérő fizető)</t>
  </si>
  <si>
    <t>Emelet (eltérő fizető)</t>
  </si>
  <si>
    <t>Ajtó (eltérő fizető)</t>
  </si>
  <si>
    <t>Helyrajzi szám (eltérő fizető)</t>
  </si>
  <si>
    <t>Elhelyezkedés kiegészítő információ (eltérő fizető)</t>
  </si>
  <si>
    <t>Bankkulcs (eltérő fizető)</t>
  </si>
  <si>
    <t>Bankszámla szám (eltérő fizető)</t>
  </si>
  <si>
    <t>Műszaki szolgáltató fizető fizetési mód megnevezése</t>
  </si>
  <si>
    <t>Műszaki szolgáltató fizető fizetési módja</t>
  </si>
  <si>
    <t>Műszaki szolgáltató fizető fajta megnevezése</t>
  </si>
  <si>
    <t>Műszaki szolgáltató fizető fajta</t>
  </si>
  <si>
    <t>Utónév (műszaki szolgáltató fizető)</t>
  </si>
  <si>
    <t>Utónév2 (műszaki szolgáltató fizető)</t>
  </si>
  <si>
    <t>Családnév (műszaki szolgáltató fizető)</t>
  </si>
  <si>
    <t>Családnév2 (műszaki szolgáltató fizető)</t>
  </si>
  <si>
    <t>Titulus (műszaki szolgáltató fizető)</t>
  </si>
  <si>
    <t>Szervezet 1. neve (műszaki szolgáltató fizető)</t>
  </si>
  <si>
    <t>Szervezet 2. neve (műszaki szolgáltató fizető)</t>
  </si>
  <si>
    <t>Szervezet 3. neve (műszaki szolgáltató fizető)</t>
  </si>
  <si>
    <t>Szervezet 4. neve (műszaki szolgáltató fizető)</t>
  </si>
  <si>
    <t>Szervezet 5. neve (műszaki szolgáltató fizető)</t>
  </si>
  <si>
    <t>Utca (műszaki szolgáltató fizető)</t>
  </si>
  <si>
    <t>Házszám (műszaki szolgáltató fizető)</t>
  </si>
  <si>
    <t>Postafiók (műszaki szolgáltató fizető)</t>
  </si>
  <si>
    <t>Város (műszaki szolgáltató fizető)</t>
  </si>
  <si>
    <t>Irányító szám (műszaki szolgáltató fizető)</t>
  </si>
  <si>
    <t>Ország (műszaki szolgáltató fizető)</t>
  </si>
  <si>
    <t>Jogi forma megnevezése (műszaki szolgáltató fizető)</t>
  </si>
  <si>
    <t>Jogi forma (műszaki szolgáltató fizető)</t>
  </si>
  <si>
    <t>Partner Megszólítás (műszaki szolgáltató fizető)</t>
  </si>
  <si>
    <t>Partner Születéskori név (műszaki szolgáltató fizető)</t>
  </si>
  <si>
    <t>Partner Anyja neve (műszaki szolgáltató fizető)</t>
  </si>
  <si>
    <t>Partner Szül. dátum (műszaki szolgáltató fizető)</t>
  </si>
  <si>
    <t>Partner Szül. hely (műszaki szolgáltató fizető)</t>
  </si>
  <si>
    <t>Partner Személyi igazolvány szám (műszaki szolgáltató fizető)</t>
  </si>
  <si>
    <t>Partner Adóazonosító jel (műszaki szolgáltató fizető)</t>
  </si>
  <si>
    <t>Partner Adószám (műszaki szolgáltató fizető)</t>
  </si>
  <si>
    <t>Cégjegyzék szám (műszaki szolgáltató fizető)</t>
  </si>
  <si>
    <t>ÜP Közösségi adószám (műszaki szolgáltató fizető)</t>
  </si>
  <si>
    <t>Épület (műszaki szolgáltató fizető)</t>
  </si>
  <si>
    <t>Lépcsőház (műszaki szolgáltató fizető)</t>
  </si>
  <si>
    <t>Emelet (műszaki szolgáltató fizető)</t>
  </si>
  <si>
    <t>Ajtó (műszaki szolgáltató fizető)</t>
  </si>
  <si>
    <t>Helyrajzi szám (műszaki szolgáltató fizető)</t>
  </si>
  <si>
    <t>Elhelyezkedés kiegészítő információ (műszaki szolgáltató fizető)</t>
  </si>
  <si>
    <t>Bankkulcs (műszaki szolgáltató fizető)</t>
  </si>
  <si>
    <t>Bankszámla szám (műszaki szolgáltató fizető)</t>
  </si>
  <si>
    <t>Referenciaszám</t>
  </si>
  <si>
    <t>Kiserőmű típusa</t>
  </si>
  <si>
    <t>Leágazás azonosítója</t>
  </si>
  <si>
    <t>Látszólagos teljesítmény</t>
  </si>
  <si>
    <t>Megjegyzés</t>
  </si>
  <si>
    <t>Tulajdonság osztály</t>
  </si>
  <si>
    <t>Jellemző azonosító megnevezése</t>
  </si>
  <si>
    <t>Jellemző azonosító</t>
  </si>
  <si>
    <t>Profilozott</t>
  </si>
  <si>
    <t>Távleolvasás (csak idősoros)</t>
  </si>
  <si>
    <t>Z07</t>
  </si>
  <si>
    <t>Aktuális tarifa-információ</t>
  </si>
  <si>
    <t>P172</t>
  </si>
  <si>
    <t>Vezérelt POD</t>
  </si>
  <si>
    <t>P173</t>
  </si>
  <si>
    <t>Vezérelt profil</t>
  </si>
  <si>
    <t>P174</t>
  </si>
  <si>
    <t>Vezérelt UF</t>
  </si>
  <si>
    <t>P175</t>
  </si>
  <si>
    <t>Vezérelt lekötött telj.</t>
  </si>
  <si>
    <t>P176</t>
  </si>
  <si>
    <t>Vezérelt csatl. pont db</t>
  </si>
  <si>
    <t>P177_1</t>
  </si>
  <si>
    <t>Vezérelt mérő gyáriszám 1.</t>
  </si>
  <si>
    <t>P177_2</t>
  </si>
  <si>
    <t>Vezérelt mérő mérőállás 1.</t>
  </si>
  <si>
    <t>P178_1</t>
  </si>
  <si>
    <t>Vezérelt mérő gyáriszám 2.</t>
  </si>
  <si>
    <t>P178_2</t>
  </si>
  <si>
    <t>Vezérelt mérő mérőállás 2.</t>
  </si>
  <si>
    <t>P179_1</t>
  </si>
  <si>
    <t>Vezérelt mérő gyáriszám 3.</t>
  </si>
  <si>
    <t>P179_2</t>
  </si>
  <si>
    <t>Vezérelt mérő mérőállás 3.</t>
  </si>
  <si>
    <t>A mérés típus kódja</t>
  </si>
  <si>
    <t>A mérés típusa, kód leírása</t>
  </si>
  <si>
    <t>Ügynökség megnevezése</t>
  </si>
  <si>
    <t>Ügynökség</t>
  </si>
  <si>
    <t>Nem elosztó tarifa</t>
  </si>
  <si>
    <t>89</t>
  </si>
  <si>
    <t>Elosztó tarifa (RHD)</t>
  </si>
  <si>
    <t>Profil típus vagy elosztói tarifa megnevezése</t>
  </si>
  <si>
    <t>A profil típusa, ha profilozott és / vagy elosztói tarifa</t>
  </si>
  <si>
    <t>LAK_01</t>
  </si>
  <si>
    <t>Budapesti Lakossági és közösségi</t>
  </si>
  <si>
    <t>LAK_02</t>
  </si>
  <si>
    <t>Budapesten kívüli Lakossági és közösségi</t>
  </si>
  <si>
    <t>ALL_01</t>
  </si>
  <si>
    <t>Állandó fogyasztás</t>
  </si>
  <si>
    <t>UZL_01</t>
  </si>
  <si>
    <t>Kisüzleti1</t>
  </si>
  <si>
    <t>UZL_02</t>
  </si>
  <si>
    <t>Kisüzleti2</t>
  </si>
  <si>
    <t>UZL_03</t>
  </si>
  <si>
    <t>Kisüzleti3</t>
  </si>
  <si>
    <t>UZL_04</t>
  </si>
  <si>
    <t>Kisüzleti4</t>
  </si>
  <si>
    <t>UZL_00</t>
  </si>
  <si>
    <t>Kisüzleti általános</t>
  </si>
  <si>
    <t>KZVE01</t>
  </si>
  <si>
    <t>Közvilágítás egész éjjeles</t>
  </si>
  <si>
    <t>KZVF01</t>
  </si>
  <si>
    <t>Közvilágítás fél éjjeles</t>
  </si>
  <si>
    <t>KZVD01</t>
  </si>
  <si>
    <t>Közvilágítás díszvilágítás</t>
  </si>
  <si>
    <t>KZVC01</t>
  </si>
  <si>
    <t>Csökkentett közvilágítási naptáras</t>
  </si>
  <si>
    <t>NAPPAL</t>
  </si>
  <si>
    <t>Nappali közvilágítás</t>
  </si>
  <si>
    <t>MERTKV</t>
  </si>
  <si>
    <t>Mért közvilágítási terhelési profil</t>
  </si>
  <si>
    <t>VEZ00</t>
  </si>
  <si>
    <t>Vezérelt DÉMÁSZ</t>
  </si>
  <si>
    <t>VEZ_00</t>
  </si>
  <si>
    <t>Vezérelt (2008-tól)__</t>
  </si>
  <si>
    <t>VEZ01</t>
  </si>
  <si>
    <t>Vezérelt E.ON</t>
  </si>
  <si>
    <t>VEZ_01</t>
  </si>
  <si>
    <t>Vezérelt E.ON__</t>
  </si>
  <si>
    <t>VEZ_M01</t>
  </si>
  <si>
    <t>Mélyvölgy 1. erőmű egység (EDE, ÉMÁSZ)</t>
  </si>
  <si>
    <t>VEZ_M02</t>
  </si>
  <si>
    <t>Mélyvölgy 2. erőmű egység (EED, DÉMÁSZ)</t>
  </si>
  <si>
    <t>VEZ_M03</t>
  </si>
  <si>
    <t>Mélyvölgy 3. erőmű egység (ELMŰ, ETI)</t>
  </si>
  <si>
    <t>HTARIF</t>
  </si>
  <si>
    <t>H tarifás terhelési profil</t>
  </si>
  <si>
    <t>GEO_00</t>
  </si>
  <si>
    <t>Geo tarifás terhelési profil</t>
  </si>
  <si>
    <t>IDOS</t>
  </si>
  <si>
    <t>Idősoros - csak a Szinkron üzenetben kommunikáljuk</t>
  </si>
  <si>
    <t>VEZELM</t>
  </si>
  <si>
    <t>Vezérelt ELMŰ</t>
  </si>
  <si>
    <t>VEZEMA</t>
  </si>
  <si>
    <t>Vezérelt ÉMÁSZ</t>
  </si>
  <si>
    <t>VEZTIT</t>
  </si>
  <si>
    <t>Vezérelt Titász</t>
  </si>
  <si>
    <t>HOSZ</t>
  </si>
  <si>
    <t>Hőszivattyú</t>
  </si>
  <si>
    <t>NAF</t>
  </si>
  <si>
    <t>Nagyfeszültségű csatl.</t>
  </si>
  <si>
    <t>NAF_KOF</t>
  </si>
  <si>
    <t>Nagy/középfeszültségű Tr. csatl.</t>
  </si>
  <si>
    <t>KOF</t>
  </si>
  <si>
    <t>Középfeszültségű csatl.</t>
  </si>
  <si>
    <t>KOF_KIF_1</t>
  </si>
  <si>
    <t>Közép/kisfeszültségű tr. csatl I.</t>
  </si>
  <si>
    <t>KOF_KIF_2</t>
  </si>
  <si>
    <t>Közép/kisfeszültségű tr. csatl II.</t>
  </si>
  <si>
    <t>KOF_KIF_3</t>
  </si>
  <si>
    <t>Közép/kisfeszültségű tr. csatl III.</t>
  </si>
  <si>
    <t>KIF_1</t>
  </si>
  <si>
    <t>Kisfeszültségű I.</t>
  </si>
  <si>
    <t>KIF_2</t>
  </si>
  <si>
    <t>Kisfeszültségű II.</t>
  </si>
  <si>
    <t>KIF_3</t>
  </si>
  <si>
    <t>Kisfeszültségű III.</t>
  </si>
  <si>
    <t>NAF_BE</t>
  </si>
  <si>
    <t>Hálózatba történő betáplálás NAF</t>
  </si>
  <si>
    <t>KOF_BE</t>
  </si>
  <si>
    <t>Hálózatba történő betáplálás KÖF</t>
  </si>
  <si>
    <t>KIF_BE</t>
  </si>
  <si>
    <t>Hálózatba történő betáplálás KIF</t>
  </si>
  <si>
    <t>Cselekvés igénylés megnevezése</t>
  </si>
  <si>
    <t>Cselekvés igénylés</t>
  </si>
  <si>
    <t>UL</t>
  </si>
  <si>
    <t>mérőleolvasás ügyfél által</t>
  </si>
  <si>
    <t>EL</t>
  </si>
  <si>
    <t>mérőleolvasás elosztó által</t>
  </si>
  <si>
    <t>SM</t>
  </si>
  <si>
    <t>Szerződéses adat módosítás</t>
  </si>
  <si>
    <t>SK</t>
  </si>
  <si>
    <t>Szerződéses adat közlés</t>
  </si>
  <si>
    <t>BE</t>
  </si>
  <si>
    <t>Becslés elosztó által</t>
  </si>
  <si>
    <t>Mérőcsere le- és felszerelés megnevezése</t>
  </si>
  <si>
    <t>Mérőcsere esetén a le- és felszerelés megkülönböztetése</t>
  </si>
  <si>
    <t>LE</t>
  </si>
  <si>
    <t>Leszerelt mérő</t>
  </si>
  <si>
    <t>FEL</t>
  </si>
  <si>
    <t>Felszerelt mérő</t>
  </si>
  <si>
    <t>Kód lista érték</t>
  </si>
  <si>
    <t>Termék azonosító megnevezése</t>
  </si>
  <si>
    <t>Termék azonosító</t>
  </si>
  <si>
    <t>005</t>
  </si>
  <si>
    <t>leolvasott mérőállás</t>
  </si>
  <si>
    <t>006</t>
  </si>
  <si>
    <t>becsült mérőállás</t>
  </si>
  <si>
    <t>007</t>
  </si>
  <si>
    <t>Szerződéses adat módosítás vagy közlés</t>
  </si>
  <si>
    <t>Tétel szám</t>
  </si>
  <si>
    <t>Tétel szám típus megnevezése</t>
  </si>
  <si>
    <t>Tétel szám típus</t>
  </si>
  <si>
    <t>SRW</t>
  </si>
  <si>
    <t>mérőleolvasás küldésekor</t>
  </si>
  <si>
    <t>Kód lista megnevezése</t>
  </si>
  <si>
    <t>Kód lista</t>
  </si>
  <si>
    <t>0C</t>
  </si>
  <si>
    <t>Mérőállás</t>
  </si>
  <si>
    <t>1C</t>
  </si>
  <si>
    <t>Mérőállás 1. tarifán (H tarifa esetén nyár; egyéb esetben csúcs)</t>
  </si>
  <si>
    <t>2C</t>
  </si>
  <si>
    <t>Mérőállás 2. tarifán (H tarifa esetén tél; egyéb esetben völgy)</t>
  </si>
  <si>
    <t>3C</t>
  </si>
  <si>
    <t>Visszatáplált mérőállás</t>
  </si>
  <si>
    <t>4C</t>
  </si>
  <si>
    <t>Visszatáplált mérőállás 1. tarifán (csúcs)</t>
  </si>
  <si>
    <t>5C</t>
  </si>
  <si>
    <t>Visszatáplált mérőállás 2. tarifán (völgy)</t>
  </si>
  <si>
    <t>Induktív meddő mérőállás</t>
  </si>
  <si>
    <t>KC</t>
  </si>
  <si>
    <t>Kapacitív meddő mérőállás</t>
  </si>
  <si>
    <t>MC</t>
  </si>
  <si>
    <t>Maximális teljesítmény értéke</t>
  </si>
  <si>
    <t>Mérő gyáriszám</t>
  </si>
  <si>
    <t>Mérő számjegyszám</t>
  </si>
  <si>
    <t>Mérőváltó áttétel szorzó</t>
  </si>
  <si>
    <t>Mennyiségi azonosító megnevezése</t>
  </si>
  <si>
    <t>Mennyiségi azonosító</t>
  </si>
  <si>
    <t>140</t>
  </si>
  <si>
    <t>Ha mérőállást küldünk</t>
  </si>
  <si>
    <t>UF megadás</t>
  </si>
  <si>
    <t>0N</t>
  </si>
  <si>
    <t>0P</t>
  </si>
  <si>
    <t>0R</t>
  </si>
  <si>
    <t>Tartalék teljesítmény</t>
  </si>
  <si>
    <t>0S</t>
  </si>
  <si>
    <t>Többirányú ellátás</t>
  </si>
  <si>
    <t>0T</t>
  </si>
  <si>
    <t>0V</t>
  </si>
  <si>
    <t>Rendelkezésre álló*** (vásárolt kapacitás)</t>
  </si>
  <si>
    <t>PT1</t>
  </si>
  <si>
    <t>Első feltöltés mennyisége</t>
  </si>
  <si>
    <t>Mennyiség</t>
  </si>
  <si>
    <t>Mértékegység megnevezése</t>
  </si>
  <si>
    <t>Mértékegység</t>
  </si>
  <si>
    <t>KWH</t>
  </si>
  <si>
    <t>Hatásos fogyasztás</t>
  </si>
  <si>
    <t>KW</t>
  </si>
  <si>
    <t>Hatásos teljesítmény</t>
  </si>
  <si>
    <t>PCS</t>
  </si>
  <si>
    <t>Darab</t>
  </si>
  <si>
    <t>Amper</t>
  </si>
  <si>
    <t>KVH</t>
  </si>
  <si>
    <t>Kilovoltamper-reaktív/óra</t>
  </si>
  <si>
    <t>***</t>
  </si>
  <si>
    <t>mértékegység nélkül</t>
  </si>
  <si>
    <t>kWh</t>
  </si>
  <si>
    <t>Hatásos fogyasztás__</t>
  </si>
  <si>
    <t>Szerződés kezdete vagy a fordulónap dátuma, amelyre a mérőállás vonatkozik</t>
  </si>
  <si>
    <t>Törzsadat módosítás érvényességének kezdete</t>
  </si>
  <si>
    <t>A leolvasás, vagy a forduló nap dátuma</t>
  </si>
  <si>
    <t>Kommunikációs típus megnevezése</t>
  </si>
  <si>
    <t>Kommunikációs típus</t>
  </si>
  <si>
    <t>EM</t>
  </si>
  <si>
    <t>Elektronikus posta</t>
  </si>
  <si>
    <t>FX</t>
  </si>
  <si>
    <t>Telefax</t>
  </si>
  <si>
    <t>Telefon</t>
  </si>
  <si>
    <t>AJ</t>
  </si>
  <si>
    <t>Alternatív telefonszám</t>
  </si>
  <si>
    <t>AL</t>
  </si>
  <si>
    <t>Mobil</t>
  </si>
  <si>
    <t>szám, e-mail-cím</t>
  </si>
  <si>
    <t>Config Version</t>
  </si>
  <si>
    <t>3.0.1.6 2023.11.09.</t>
  </si>
  <si>
    <t>Engine Version</t>
  </si>
  <si>
    <t>2023.11.14. V3.0.2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</si>
</sst>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i val="true"/>
      <color indexed="8"/>
    </font>
    <font>
      <name val="Calibri"/>
      <sz val="11.0"/>
      <color indexed="8"/>
    </font>
  </fonts>
  <fills count="6">
    <fill>
      <patternFill patternType="none"/>
    </fill>
    <fill>
      <patternFill patternType="darkGray"/>
    </fill>
    <fill>
      <patternFill patternType="none">
        <fgColor indexed="49"/>
      </patternFill>
    </fill>
    <fill>
      <patternFill patternType="solid">
        <fgColor indexed="49"/>
      </patternFill>
    </fill>
    <fill>
      <patternFill patternType="none">
        <fgColor indexed="23"/>
      </patternFill>
    </fill>
    <fill>
      <patternFill patternType="solid">
        <fgColor indexed="23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3" borderId="0" xfId="0" applyFont="true" applyFill="true"/>
    <xf numFmtId="0" fontId="2" fillId="0" borderId="0" xfId="0" applyFont="true" applyAlignment="true">
      <alignment horizontal="left"/>
    </xf>
    <xf numFmtId="0" fontId="3" fillId="5" borderId="0" xfId="0" applyFont="true" applyFill="true" applyAlignment="true">
      <alignment horizontal="left"/>
    </xf>
    <xf numFmtId="49" fontId="0" fillId="0" borderId="0" xfId="0" applyNumberFormat="true"/>
  </cellXfs>
  <dxfs count="41"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  <dxf>
      <fill>
        <patternFill>
          <bgColor indexed="14"/>
        </patternFill>
      </fill>
    </dxf>
  </dxf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1.xml"/><Relationship Id="rId18" Type="http://schemas.openxmlformats.org/officeDocument/2006/relationships/worksheet" Target="worksheets/sheet16.xml"/><Relationship Id="rId26" Type="http://schemas.openxmlformats.org/officeDocument/2006/relationships/worksheet" Target="worksheets/sheet24.xml"/><Relationship Id="rId21" Type="http://schemas.openxmlformats.org/officeDocument/2006/relationships/worksheet" Target="worksheets/sheet19.xml"/><Relationship Id="rId34" Type="http://schemas.openxmlformats.org/officeDocument/2006/relationships/worksheet" Target="worksheets/sheet32.xml"/><Relationship Id="rId12" Type="http://schemas.openxmlformats.org/officeDocument/2006/relationships/worksheet" Target="worksheets/sheet10.xml"/><Relationship Id="rId17" Type="http://schemas.openxmlformats.org/officeDocument/2006/relationships/worksheet" Target="worksheets/sheet15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7" Type="http://schemas.openxmlformats.org/officeDocument/2006/relationships/worksheet" Target="worksheets/sheet5.xml"/><Relationship Id="rId16" Type="http://schemas.openxmlformats.org/officeDocument/2006/relationships/worksheet" Target="worksheets/sheet14.xml"/><Relationship Id="rId2" Type="http://schemas.openxmlformats.org/officeDocument/2006/relationships/styles" Target="styles.xml"/><Relationship Id="rId20" Type="http://schemas.openxmlformats.org/officeDocument/2006/relationships/worksheet" Target="worksheets/sheet18.xml"/><Relationship Id="rId29" Type="http://schemas.openxmlformats.org/officeDocument/2006/relationships/worksheet" Target="worksheets/sheet27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24" Type="http://schemas.openxmlformats.org/officeDocument/2006/relationships/worksheet" Target="worksheets/sheet22.xml"/><Relationship Id="rId32" Type="http://schemas.openxmlformats.org/officeDocument/2006/relationships/worksheet" Target="worksheets/sheet30.xml"/><Relationship Id="rId6" Type="http://schemas.openxmlformats.org/officeDocument/2006/relationships/worksheet" Target="worksheets/sheet4.xml"/><Relationship Id="rId37" Type="http://schemas.openxmlformats.org/officeDocument/2006/relationships/customXml" Target="../customXml/item3.xml"/><Relationship Id="rId15" Type="http://schemas.openxmlformats.org/officeDocument/2006/relationships/worksheet" Target="worksheets/sheet13.xml"/><Relationship Id="rId23" Type="http://schemas.openxmlformats.org/officeDocument/2006/relationships/worksheet" Target="worksheets/sheet21.xml"/><Relationship Id="rId28" Type="http://schemas.openxmlformats.org/officeDocument/2006/relationships/worksheet" Target="worksheets/sheet26.xml"/><Relationship Id="rId5" Type="http://schemas.openxmlformats.org/officeDocument/2006/relationships/worksheet" Target="worksheets/sheet3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7.xml"/><Relationship Id="rId31" Type="http://schemas.openxmlformats.org/officeDocument/2006/relationships/worksheet" Target="worksheets/sheet29.xml"/><Relationship Id="rId14" Type="http://schemas.openxmlformats.org/officeDocument/2006/relationships/worksheet" Target="worksheets/sheet12.xml"/><Relationship Id="rId22" Type="http://schemas.openxmlformats.org/officeDocument/2006/relationships/worksheet" Target="worksheets/sheet20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tables/table1.xml><?xml version="1.0" encoding="utf-8"?>
<table xmlns="http://schemas.openxmlformats.org/spreadsheetml/2006/main" id="1" displayName="TABLE0" name="TABLE0" ref="A1:LJ4">
  <autoFilter/>
  <tableColumns count="322">
    <tableColumn name="Egyedi referencia szám" id="1"/>
    <tableColumn name="Üzenet azonosító" id="2"/>
    <tableColumn name="Hozzárendelési hivatkozás" id="3"/>
    <tableColumn name="Üzenet kategória megnevezése" id="4"/>
    <tableColumn name="Üzenet kategóriája" id="5">
      <calculatedColumnFormula>VLOOKUP(INDIRECT(ADDRESS(ROW(),COLUMN()-1)),NAME!$A$2:$B$5,2,0)</calculatedColumnFormula>
    </tableColumn>
    <tableColumn name="Dokumentumszám" id="6"/>
    <tableColumn name="Üzenet küldés dátuma" id="7"/>
    <tableColumn name="Üzenet küldő" id="8"/>
    <tableColumn name="A küldő szolgáltató rövid megnevezése" id="9"/>
    <tableColumn name="Üzenet fogadó" id="10"/>
    <tableColumn name="A fogadó szolgáltató rövid megnevezése" id="11"/>
    <tableColumn name="Folyamat azonosító refszám" id="12"/>
    <tableColumn name="Mérési pont típus megnevezése" id="13"/>
    <tableColumn name="A mérési pont típusa" id="14">
      <calculatedColumnFormula>IF(ISNA(VLOOKUP(INDIRECT(ADDRESS(ROW(),COLUMN()-1)),CODE_LIST_QUALIFIER_1!$A$2:$B$8,2,0)),"",VLOOKUP(INDIRECT(ADDRESS(ROW(),COLUMN()-1)),CODE_LIST_QUALIFIER_1!$A$2:$B$8,2,0))</calculatedColumnFormula>
    </tableColumn>
    <tableColumn name="Mérési pont azonosító 33 karakter" id="15"/>
    <tableColumn name="Elosztói fogyhely azonosító" id="16"/>
    <tableColumn name="Szerződés kezdete" id="17"/>
    <tableColumn name="Szerződés vége vagy elszámolás dátuma" id="18"/>
    <tableColumn name="Fordulónap dátuma (Idősoros fogyasztók esetén)" id="19"/>
    <tableColumn name="A birtokbaadás dátuma" id="20"/>
    <tableColumn name="Leolvasás tervezett dátuma" id="21"/>
    <tableColumn name="Ellátatlan időszak kezdete" id="22"/>
    <tableColumn name="Elszámolás tervezett dátuma" id="23"/>
    <tableColumn name="Tényleges bekapcsolás dátuma" id="24"/>
    <tableColumn name="Vételezés vége" id="25"/>
    <tableColumn name="Szolgáltatás záró dátum" id="26"/>
    <tableColumn name="Szolgáltatás kezdő dátum" id="27"/>
    <tableColumn name="Státusz kategória megnevezése" id="28"/>
    <tableColumn name="Státusz kategória" id="29">
      <calculatedColumnFormula>VLOOKUP(INDIRECT(ADDRESS(ROW(),COLUMN()-1)),CATEGORY!$A$2:$B$3,2,0)</calculatedColumnFormula>
    </tableColumn>
    <tableColumn name="Folyamat kód megnevezése" id="30"/>
    <tableColumn name="Folyamat kód" id="31">
      <calculatedColumnFormula>VLOOKUP(INDIRECT(ADDRESS(ROW(),COLUMN()-1)),REASON_1_DESCRIPTION_CODE!$A$2:$B$65,2,0)</calculatedColumnFormula>
    </tableColumn>
    <tableColumn name="Magyarázat 1" id="32"/>
    <tableColumn name="Magyarázat 2" id="33"/>
    <tableColumn name="Magyarázat 3" id="34"/>
    <tableColumn name="Szerződéskezelés kiegészítő információ megnevezése" id="35"/>
    <tableColumn name="Szerződéskezelés kiegészítő információ" id="36">
      <calculatedColumnFormula>IF(ISNA(VLOOKUP(INDIRECT(ADDRESS(ROW(),COLUMN()-1)),REASON_5_AGENCY!$A$2:$B$7,2,0)),"",VLOOKUP(INDIRECT(ADDRESS(ROW(),COLUMN()-1)),REASON_5_AGENCY!$A$2:$B$7,2,0))</calculatedColumnFormula>
    </tableColumn>
    <tableColumn name="Objektum azonosító típus megnevezése" id="37"/>
    <tableColumn name="Objektum azonosító típus" id="38">
      <calculatedColumnFormula>IF(ISNA(VLOOKUP(INDIRECT(ADDRESS(ROW(),COLUMN()-1)),REFERENCEQUALIFIER!$A$2:$B$4,2,0)),"",VLOOKUP(INDIRECT(ADDRESS(ROW(),COLUMN()-1)),REFERENCEQUALIFIER!$A$2:$B$4,2,0))</calculatedColumnFormula>
    </tableColumn>
    <tableColumn name="Objektum azonosító" id="39"/>
    <tableColumn name="Azonosító megnevezése" id="40"/>
    <tableColumn name="Azonosító" id="41">
      <calculatedColumnFormula>IF(ISNA(VLOOKUP(INDIRECT(ADDRESS(ROW(),COLUMN()-1)),AGREE_TYPE_ID!$A$2:$B$4,2,0)),"",VLOOKUP(INDIRECT(ADDRESS(ROW(),COLUMN()-1)),AGREE_TYPE_ID!$A$2:$B$4,2,0))</calculatedColumnFormula>
    </tableColumn>
    <tableColumn name="Megállapodás típus leírása" id="42"/>
    <tableColumn name="Megállapodás típus megnevezése" id="43"/>
    <tableColumn name="Megállapodás típus" id="44">
      <calculatedColumnFormula>IF(ISNA(VLOOKUP(INDIRECT(ADDRESS(ROW(),COLUMN()-1)),AGREE_TYPE!$A$2:$B$5,2,0)),"",VLOOKUP(INDIRECT(ADDRESS(ROW(),COLUMN()-1)),AGREE_TYPE!$A$2:$B$5,2,0))</calculatedColumnFormula>
    </tableColumn>
    <tableColumn name="Szerződéskötés / Vételezés jogcím megnevezése" id="45"/>
    <tableColumn name="Szerződéskötés / Vételezés jogcíme" id="46">
      <calculatedColumnFormula>IF(ISNA(VLOOKUP(INDIRECT(ADDRESS(ROW(),COLUMN()-1)),CONTRACT_LEGALTITLE!$A$2:$B$9,2,0)),"",VLOOKUP(INDIRECT(ADDRESS(ROW(),COLUMN()-1)),CONTRACT_LEGALTITLE!$A$2:$B$9,2,0))</calculatedColumnFormula>
    </tableColumn>
    <tableColumn name="Eljárás jogalap megnevezése" id="47"/>
    <tableColumn name="Eljárás jogalapja" id="48">
      <calculatedColumnFormula>VLOOKUP(INDIRECT(ADDRESS(ROW(),COLUMN()-1)),ORDERCONTRACT!$A$2:$B$5,2,0)</calculatedColumnFormula>
    </tableColumn>
    <tableColumn name="Csatlakozási pontok száma" id="49"/>
    <tableColumn name="Mérlegkörfelelős EIC kódja" id="50"/>
    <tableColumn name="Mérlegkörfelelős rövid megnevezése" id="51"/>
    <tableColumn name="Mérlegkörfelelős hosszú megnevezése" id="52"/>
    <tableColumn name="Kereskedő EIC kódja (integrált számlázás) vagy DSO MAVIR kódja" id="53"/>
    <tableColumn name="Kereskedő/DSO rövid megnevezése" id="54"/>
    <tableColumn name="Kereskedő/DSO hosszú megnevezése" id="55"/>
    <tableColumn name="Ügyféladat törlése" id="56"/>
    <tableColumn name="Ügyfél fizetési mód megnevezése" id="57"/>
    <tableColumn name="Ügyfél fizetési módja" id="58">
      <calculatedColumnFormula>IF(ISNA(VLOOKUP(INDIRECT(ADDRESS(ROW(),COLUMN()-1)),PARTNER!$A$2:$B$7,2,0)),"",VLOOKUP(INDIRECT(ADDRESS(ROW(),COLUMN()-1)),PARTNER!$A$2:$B$7,2,0))</calculatedColumnFormula>
    </tableColumn>
    <tableColumn name="Ügyfél fajta megnevezése" id="59"/>
    <tableColumn name="Ügyfél fajta" id="60">
      <calculatedColumnFormula>IF(ISNA(VLOOKUP(INDIRECT(ADDRESS(ROW(),COLUMN()-1)),CODELIST!$A$2:$B$5,2,0)),"",VLOOKUP(INDIRECT(ADDRESS(ROW(),COLUMN()-1)),CODELIST!$A$2:$B$5,2,0))</calculatedColumnFormula>
    </tableColumn>
    <tableColumn name="Utónév" id="61"/>
    <tableColumn name="Utónév2" id="62"/>
    <tableColumn name="Családnév" id="63"/>
    <tableColumn name="Családnév2" id="64"/>
    <tableColumn name="Titulus" id="65"/>
    <tableColumn name="Szervezet esetén - név 1" id="66"/>
    <tableColumn name="Szervezet esetén - név 2" id="67"/>
    <tableColumn name="Szervezet esetén - név 3" id="68"/>
    <tableColumn name="Szervezet esetén - név 4" id="69"/>
    <tableColumn name="Szervezet esetén - név 5" id="70"/>
    <tableColumn name="közterület neve és jellege - ÜP standard címe" id="71"/>
    <tableColumn name="Házszám" id="72"/>
    <tableColumn name="Postafiók" id="73"/>
    <tableColumn name="Város" id="74"/>
    <tableColumn name="Irányítószám" id="75"/>
    <tableColumn name="Ország" id="76"/>
    <tableColumn name="Jogi forma megnevezése" id="77"/>
    <tableColumn name="Jogi forma" id="78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" id="79"/>
    <tableColumn name="Partner Születéskori név" id="80"/>
    <tableColumn name="Partner Anyja neve" id="81"/>
    <tableColumn name="Partner Szül. dátum" id="82"/>
    <tableColumn name="Partner Szül. hely" id="83"/>
    <tableColumn name="Partner Személyi igazolvány szám" id="84"/>
    <tableColumn name="Partner Adóazonosító jel" id="85"/>
    <tableColumn name="Partner Adószám" id="86"/>
    <tableColumn name="Cégjegyzék szám" id="87"/>
    <tableColumn name="ÜP Közösségi adószám" id="88"/>
    <tableColumn name="Épület" id="89"/>
    <tableColumn name="Lépcsőház" id="90"/>
    <tableColumn name="Emelet" id="91"/>
    <tableColumn name="Ajtó" id="92"/>
    <tableColumn name="Helyrajzi szám" id="93"/>
    <tableColumn name="Elhelyezkedés kiegészítő információ" id="94"/>
    <tableColumn name="Bankkulcs" id="95"/>
    <tableColumn name="Bankszámla szám" id="96"/>
    <tableColumn name="Kapcsolat típus megnevezése" id="97"/>
    <tableColumn name="Kapcsolat típus" id="98">
      <calculatedColumnFormula>IF(ISNA(VLOOKUP(INDIRECT(ADDRESS(ROW(),COLUMN()-1)),CONTACTFUNC!$A$2:$B$4,2,0)),"",VLOOKUP(INDIRECT(ADDRESS(ROW(),COLUMN()-1)),CONTACTFUNC!$A$2:$B$4,2,0))</calculatedColumnFormula>
    </tableColumn>
    <tableColumn name="Védendőség kód" id="99"/>
    <tableColumn name="Szociális védettség vége dátuma" id="100"/>
    <tableColumn name="Szociális védettség kezdete dátuma" id="101"/>
    <tableColumn name="Fogyaték miatti védettség vége dátuma" id="102"/>
    <tableColumn name="Fogyaték miatti védettség kezdete dátuma" id="103"/>
    <tableColumn name="Végszámla fizető fizetési mód megnevezése" id="104"/>
    <tableColumn name="Végszámla fizető fizetési módja" id="105">
      <calculatedColumnFormula>IF(ISNA(VLOOKUP(INDIRECT(ADDRESS(ROW(),COLUMN()-1)),PARTNER!$A$2:$B$7,2,0)),"",VLOOKUP(INDIRECT(ADDRESS(ROW(),COLUMN()-1)),PARTNER!$A$2:$B$7,2,0))</calculatedColumnFormula>
    </tableColumn>
    <tableColumn name="Végszámla fizető fajta megnevezése" id="106"/>
    <tableColumn name="Végszámla fizető fajta" id="107">
      <calculatedColumnFormula>IF(ISNA(VLOOKUP(INDIRECT(ADDRESS(ROW(),COLUMN()-1)),CODELIST!$A$2:$B$5,2,0)),"",VLOOKUP(INDIRECT(ADDRESS(ROW(),COLUMN()-1)),CODELIST!$A$2:$B$5,2,0))</calculatedColumnFormula>
    </tableColumn>
    <tableColumn name="Utónév (végszámla fizető)" id="108"/>
    <tableColumn name="Utónév2 (végszámla fizető)" id="109"/>
    <tableColumn name="Családnév (végszámla fizető)" id="110"/>
    <tableColumn name="Családnév2 (végszámla fizető)" id="111"/>
    <tableColumn name="Titulus (végszámla fizető)" id="112"/>
    <tableColumn name="Szervezet esetén - név 1 (végszámla fizető)" id="113"/>
    <tableColumn name="Szervezet esetén - név 2 (végszámla fizető)" id="114"/>
    <tableColumn name="Szervezet esetén - név 3 (végszámla fizető)" id="115"/>
    <tableColumn name="Szervezet esetén - név 4 (végszámla fizető)" id="116"/>
    <tableColumn name="Szervezet esetén - név 5 (végszámla fizető)" id="117"/>
    <tableColumn name="Közterület neve és jellege - ÜP standard címe (végszámla fizető)" id="118"/>
    <tableColumn name="Házszám (végszámla fizető)" id="119"/>
    <tableColumn name="Postafiók (végszámla fizető)" id="120"/>
    <tableColumn name="Város (végszámla fizető)" id="121"/>
    <tableColumn name="Irányító szám (végszámla fizető)" id="122"/>
    <tableColumn name="Ország (végszámla fizető)" id="123"/>
    <tableColumn name="Jogi forma megnevezése (végszámla fizető)" id="124"/>
    <tableColumn name="Jogi forma (végszámla fizető)" id="125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 (végszámla fizető)" id="126"/>
    <tableColumn name="Partner Születéskori név (végszámla fizető)" id="127"/>
    <tableColumn name="Partner Anyja neve (végszámla fizető)" id="128"/>
    <tableColumn name="Partner Szül. dátum (végszámla fizető)" id="129"/>
    <tableColumn name="Partner Szül. hely (végszámla fizető)" id="130"/>
    <tableColumn name="Partner Személyi igazolvány szám (végszámla fizető)" id="131"/>
    <tableColumn name="Partner Adóazonosító jel (végszámla fizető)" id="132"/>
    <tableColumn name="Partner Adószám (végszámla fizető)" id="133"/>
    <tableColumn name="Cégjegyzék szám (végszámla fizető)" id="134"/>
    <tableColumn name="ÜP Közösségi adószám (végszámla fizető)" id="135"/>
    <tableColumn name="Épület (végszámla fizető)" id="136"/>
    <tableColumn name="Lépcsőház (végszámla fizető)" id="137"/>
    <tableColumn name="Emelet (végszámla fizető)" id="138"/>
    <tableColumn name="Ajtó (végszámla fizető)" id="139"/>
    <tableColumn name="Helyrajzi szám (végszámla fizető)" id="140"/>
    <tableColumn name="Elhelyezkedés kiegészítő információ (végszámla fizető)" id="141"/>
    <tableColumn name="Fogyasztási hely rövid megnevezése" id="142"/>
    <tableColumn name="Közterület neve és jellege (fogyasztási hely)" id="143"/>
    <tableColumn name="Házszám (fogyasztási hely)" id="144"/>
    <tableColumn name="Postafiók (fogyasztási hely)" id="145"/>
    <tableColumn name="Város (fogyasztási hely)" id="146"/>
    <tableColumn name="Irányító szám (fogyasztási hely)" id="147"/>
    <tableColumn name="Ország (fogyasztási hely)" id="148"/>
    <tableColumn name="Jogi forma megnevezése (fogyasztási hely)" id="149"/>
    <tableColumn name="Jogi forma (fogyasztási hely)" id="150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 (fogyasztási hely)" id="151"/>
    <tableColumn name="Partner Születéskori név (fogyasztási hely)" id="152"/>
    <tableColumn name="Partner Anyja neve (fogyasztási hely)" id="153"/>
    <tableColumn name="Partner Szül. dátum (fogyasztási hely)" id="154"/>
    <tableColumn name="Partner Szül. hely (fogyasztási hely)" id="155"/>
    <tableColumn name="Partner Személyi igazolvány szám (fogyasztási hely)" id="156"/>
    <tableColumn name="Partner Adóazonosító jel (fogyasztási hely)" id="157"/>
    <tableColumn name="Partner Adószám (fogyasztási hely)" id="158"/>
    <tableColumn name="Cégjegyzék szám (fogyasztási hely)" id="159"/>
    <tableColumn name="ÜP Közösségi adószám (fogyasztási hely)" id="160"/>
    <tableColumn name="Épület (fogyasztási hely)" id="161"/>
    <tableColumn name="Lépcsőház (fogyasztási hely)" id="162"/>
    <tableColumn name="Emelet (fogyasztási hely)" id="163"/>
    <tableColumn name="Ajtó (fogyasztási hely)" id="164"/>
    <tableColumn name="Helyrajzi szám (fogyasztási hely)" id="165"/>
    <tableColumn name="Elhelyezkedés kiegészítő információ (fogyasztási hely)" id="166"/>
    <tableColumn name="Partner azonosító" id="167"/>
    <tableColumn name="Kapcsolattartó fajta megnevezése" id="168"/>
    <tableColumn name="Kapcsolattartó fajta" id="169">
      <calculatedColumnFormula>IF(ISNA(VLOOKUP(INDIRECT(ADDRESS(ROW(),COLUMN()-1)),CODELIST!$A$2:$B$5,2,0)),"",VLOOKUP(INDIRECT(ADDRESS(ROW(),COLUMN()-1)),CODELIST!$A$2:$B$5,2,0))</calculatedColumnFormula>
    </tableColumn>
    <tableColumn name="A partner utóneve" id="170"/>
    <tableColumn name="A partner utóneve2" id="171"/>
    <tableColumn name="A partner családneve" id="172"/>
    <tableColumn name="A partner családneve2" id="173"/>
    <tableColumn name="A partner titulusa" id="174"/>
    <tableColumn name="A szervezet 1. neve" id="175"/>
    <tableColumn name="A szervezet 2. neve" id="176"/>
    <tableColumn name="A szervezet 3. neve" id="177"/>
    <tableColumn name="A szervezet 4. neve" id="178"/>
    <tableColumn name="A szervezet 5. neve" id="179"/>
    <tableColumn name="közterület neve és jellege - kapcsolattartó címe" id="180"/>
    <tableColumn name="Házszám (kapcsolattartó)" id="181"/>
    <tableColumn name="Postafiók (kapcsolattartó)" id="182"/>
    <tableColumn name="Város (kapcsolattartó)" id="183"/>
    <tableColumn name="Irányító szám (kapcsolattartó)" id="184"/>
    <tableColumn name="Ország (kapcsolattartó)" id="185"/>
    <tableColumn name="Kapcsolat típus megnevezése (kapcsolattartó)" id="186"/>
    <tableColumn name="Kapcsolat típus (kapcsolattartó)" id="187">
      <calculatedColumnFormula>IF(ISNA(VLOOKUP(INDIRECT(ADDRESS(ROW(),COLUMN()-1)),CONTACTFUNC!$A$2:$B$4,2,0)),"",VLOOKUP(INDIRECT(ADDRESS(ROW(),COLUMN()-1)),CONTACTFUNC!$A$2:$B$4,2,0))</calculatedColumnFormula>
    </tableColumn>
    <tableColumn name="Jogi forma megnevezése (kapcsolattartó)" id="188"/>
    <tableColumn name="Jogi forma (kapcsolattartó)" id="189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 (kapcsolattartó)" id="190"/>
    <tableColumn name="Partner Születéskori név (kapcsolattartó)" id="191"/>
    <tableColumn name="Partner Anyja neve (kapcsolattartó)" id="192"/>
    <tableColumn name="Partner Szül. dátum (kapcsolattartó)" id="193"/>
    <tableColumn name="Partner Szül. hely (kapcsolattartó)" id="194"/>
    <tableColumn name="Partner Személyi igazolvány szám (kapcsolattartó)" id="195"/>
    <tableColumn name="Partner Adóazonosító jel (kapcsolattartó)" id="196"/>
    <tableColumn name="Partner Adószám (kapcsolattartó)" id="197"/>
    <tableColumn name="Cégjegyzék szám (kapcsolattartó)" id="198"/>
    <tableColumn name="ÜP Közösségi adószám (kapcsolattartó)" id="199"/>
    <tableColumn name="Épület (kapcsolattartó)" id="200"/>
    <tableColumn name="Lépcsőház (kapcsolattartó)" id="201"/>
    <tableColumn name="Emelet (kapcsolattartó)" id="202"/>
    <tableColumn name="Ajtó (kapcsolattartó)" id="203"/>
    <tableColumn name="Helyrajzi szám (kapcsolattartó)" id="204"/>
    <tableColumn name="Elhelyezkedés kiegészítő információ (kapcsolattartó)" id="205"/>
    <tableColumn name="Eltérő számlafogadó azonosító" id="206"/>
    <tableColumn name="Eltérő számlafogadó fajta megnevezése" id="207"/>
    <tableColumn name="Eltérő számlafogadó fajta" id="208">
      <calculatedColumnFormula>IF(ISNA(VLOOKUP(INDIRECT(ADDRESS(ROW(),COLUMN()-1)),CODELIST!$A$2:$B$5,2,0)),"",VLOOKUP(INDIRECT(ADDRESS(ROW(),COLUMN()-1)),CODELIST!$A$2:$B$5,2,0))</calculatedColumnFormula>
    </tableColumn>
    <tableColumn name="Utónév (eltérő számlafogadó)" id="209"/>
    <tableColumn name="Utónév2 (eltérő számlafogadó)" id="210"/>
    <tableColumn name="Családnév (eltérő számlafogadó)" id="211"/>
    <tableColumn name="Családnév2 (eltérő számlafogadó)" id="212"/>
    <tableColumn name="Titulus (eltérő számlafogadó)" id="213"/>
    <tableColumn name="Szervezet esetén - név 1 (eltérő számlafogadó)" id="214"/>
    <tableColumn name="Szervezet esetén - név 2 (eltérő számlafogadó)" id="215"/>
    <tableColumn name="Szervezet esetén - név 3 (eltérő számlafogadó)" id="216"/>
    <tableColumn name="Szervezet esetén - név 4 (eltérő számlafogadó)" id="217"/>
    <tableColumn name="Szervezet esetén - név 5 (eltérő számlafogadó)" id="218"/>
    <tableColumn name="közterület neve és jellege - ÜP standard címe (eltérő számlafogadó)" id="219"/>
    <tableColumn name="Házszám (eltérő számlafogadó)" id="220"/>
    <tableColumn name="Postafiók (eltérő számlafogadó)" id="221"/>
    <tableColumn name="Város (eltérő számlafogadó)" id="222"/>
    <tableColumn name="Irányító szám (eltérő számlafogadó)" id="223"/>
    <tableColumn name="Ország (eltérő számlafogadó)" id="224"/>
    <tableColumn name="Jogi forma megnevezése (ÜP levelezési cím)" id="225"/>
    <tableColumn name="Jogi forma (ÜP levelezési cím)" id="226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 (ÜP levelezési cím)" id="227"/>
    <tableColumn name="Partner Születéskori név (ÜP levelezési cím)" id="228"/>
    <tableColumn name="Partner Anyja neve (ÜP levelezési cím)" id="229"/>
    <tableColumn name="Partner Szül. dátum (ÜP levelezési cím)" id="230"/>
    <tableColumn name="Partner Szül. hely (ÜP levelezési cím)" id="231"/>
    <tableColumn name="Partner Személyi igazolvány szám (ÜP levelezési cím)" id="232"/>
    <tableColumn name="Partner Adóazonosító jel (ÜP levelezési cím)" id="233"/>
    <tableColumn name="Partner Adószám (ÜP levelezési cím)" id="234"/>
    <tableColumn name="Cégjegyzék szám (ÜP levelezési cím)" id="235"/>
    <tableColumn name="ÜP Közösségi adószám (ÜP levelezési cím)" id="236"/>
    <tableColumn name="Épület (ÜP levelezési cím)" id="237"/>
    <tableColumn name="Lépcsőház (ÜP levelezési cím)" id="238"/>
    <tableColumn name="Emelet (ÜP levelezési cím)" id="239"/>
    <tableColumn name="Ajtó (ÜP levelezési cím)" id="240"/>
    <tableColumn name="Helyrajzi szám (ÜP levelezési cím)" id="241"/>
    <tableColumn name="Elhelyezkedés kiegészítő információ (ÜP levelezési cím)" id="242"/>
    <tableColumn name="Eltérő fizető fizetési mód megnevezése" id="243"/>
    <tableColumn name="Eltérő fizető fizetési módja" id="244">
      <calculatedColumnFormula>IF(ISNA(VLOOKUP(INDIRECT(ADDRESS(ROW(),COLUMN()-1)),PARTNER!$A$2:$B$7,2,0)),"",VLOOKUP(INDIRECT(ADDRESS(ROW(),COLUMN()-1)),PARTNER!$A$2:$B$7,2,0))</calculatedColumnFormula>
    </tableColumn>
    <tableColumn name="Eltérő fizető fajta megnevezése" id="245"/>
    <tableColumn name="Eltérő fizető fajta" id="246">
      <calculatedColumnFormula>IF(ISNA(VLOOKUP(INDIRECT(ADDRESS(ROW(),COLUMN()-1)),CODELIST!$A$2:$B$5,2,0)),"",VLOOKUP(INDIRECT(ADDRESS(ROW(),COLUMN()-1)),CODELIST!$A$2:$B$5,2,0))</calculatedColumnFormula>
    </tableColumn>
    <tableColumn name="Utónév (eltérő fizető)" id="247"/>
    <tableColumn name="Utónév2 (eltérő fizető)" id="248"/>
    <tableColumn name="Családnév (eltérő fizető)" id="249"/>
    <tableColumn name="Családnév2 (eltérő fizető)" id="250"/>
    <tableColumn name="Titulus (eltérő fizető)" id="251"/>
    <tableColumn name="Szervezet esetén - név 1 (eltérő fizető)" id="252"/>
    <tableColumn name="Szervezet esetén - név 2 (eltérő fizető)" id="253"/>
    <tableColumn name="Szervezet esetén - név 3 (eltérő fizető)" id="254"/>
    <tableColumn name="Szervezet esetén - név 4 (eltérő fizető)" id="255"/>
    <tableColumn name="Szervezet esetén - név 5 (eltérő fizető)" id="256"/>
    <tableColumn name="közterület neve és jellege - ÜP standard címe (eltérő fizető)" id="257"/>
    <tableColumn name="Házszám (eltérő fizető)" id="258"/>
    <tableColumn name="Postafiók (eltérő fizető)" id="259"/>
    <tableColumn name="Város (eltérő fizető)" id="260"/>
    <tableColumn name="Irányító szám (eltérő fizető)" id="261"/>
    <tableColumn name="Ország (eltérő fizető)" id="262"/>
    <tableColumn name="Jogi forma megnevezése (eltérő fizető)" id="263"/>
    <tableColumn name="Jogi forma (eltérő fizető)" id="264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 (eltérő fizető)" id="265"/>
    <tableColumn name="Partner Születéskori név (eltérő fizető)" id="266"/>
    <tableColumn name="Partner Anyja neve (eltérő fizető)" id="267"/>
    <tableColumn name="Partner Szül. dátum (eltérő fizető)" id="268"/>
    <tableColumn name="Partner Szül. hely (eltérő fizető)" id="269"/>
    <tableColumn name="Partner Személyi igazolvány szám (eltérő fizető)" id="270"/>
    <tableColumn name="Partner Adóazonosító jel (eltérő fizető)" id="271"/>
    <tableColumn name="Partner Adószám (eltérő fizető)" id="272"/>
    <tableColumn name="Cégjegyzék szám (eltérő fizető)" id="273"/>
    <tableColumn name="ÜP Közösségi adószám (eltérő fizető)" id="274"/>
    <tableColumn name="Épület (eltérő fizető)" id="275"/>
    <tableColumn name="Lépcsőház (eltérő fizető)" id="276"/>
    <tableColumn name="Emelet (eltérő fizető)" id="277"/>
    <tableColumn name="Ajtó (eltérő fizető)" id="278"/>
    <tableColumn name="Helyrajzi szám (eltérő fizető)" id="279"/>
    <tableColumn name="Elhelyezkedés kiegészítő információ (eltérő fizető)" id="280"/>
    <tableColumn name="Bankkulcs (eltérő fizető)" id="281"/>
    <tableColumn name="Bankszámla szám (eltérő fizető)" id="282"/>
    <tableColumn name="Műszaki szolgáltató fizető fizetési mód megnevezése" id="283"/>
    <tableColumn name="Műszaki szolgáltató fizető fizetési módja" id="284">
      <calculatedColumnFormula>IF(ISNA(VLOOKUP(INDIRECT(ADDRESS(ROW(),COLUMN()-1)),PARTNER!$A$2:$B$7,2,0)),"",VLOOKUP(INDIRECT(ADDRESS(ROW(),COLUMN()-1)),PARTNER!$A$2:$B$7,2,0))</calculatedColumnFormula>
    </tableColumn>
    <tableColumn name="Műszaki szolgáltató fizető fajta megnevezése" id="285"/>
    <tableColumn name="Műszaki szolgáltató fizető fajta" id="286">
      <calculatedColumnFormula>IF(ISNA(VLOOKUP(INDIRECT(ADDRESS(ROW(),COLUMN()-1)),CODELIST!$A$2:$B$5,2,0)),"",VLOOKUP(INDIRECT(ADDRESS(ROW(),COLUMN()-1)),CODELIST!$A$2:$B$5,2,0))</calculatedColumnFormula>
    </tableColumn>
    <tableColumn name="Utónév (műszaki szolgáltató fizető)" id="287"/>
    <tableColumn name="Utónév2 (műszaki szolgáltató fizető)" id="288"/>
    <tableColumn name="Családnév (műszaki szolgáltató fizető)" id="289"/>
    <tableColumn name="Családnév2 (műszaki szolgáltató fizető)" id="290"/>
    <tableColumn name="Titulus (műszaki szolgáltató fizető)" id="291"/>
    <tableColumn name="Szervezet 1. neve (műszaki szolgáltató fizető)" id="292"/>
    <tableColumn name="Szervezet 2. neve (műszaki szolgáltató fizető)" id="293"/>
    <tableColumn name="Szervezet 3. neve (műszaki szolgáltató fizető)" id="294"/>
    <tableColumn name="Szervezet 4. neve (műszaki szolgáltató fizető)" id="295"/>
    <tableColumn name="Szervezet 5. neve (műszaki szolgáltató fizető)" id="296"/>
    <tableColumn name="Utca (műszaki szolgáltató fizető)" id="297"/>
    <tableColumn name="Házszám (műszaki szolgáltató fizető)" id="298"/>
    <tableColumn name="Postafiók (műszaki szolgáltató fizető)" id="299"/>
    <tableColumn name="Város (műszaki szolgáltató fizető)" id="300"/>
    <tableColumn name="Irányító szám (műszaki szolgáltató fizető)" id="301"/>
    <tableColumn name="Ország (műszaki szolgáltató fizető)" id="302"/>
    <tableColumn name="Jogi forma megnevezése (műszaki szolgáltató fizető)" id="303"/>
    <tableColumn name="Jogi forma (műszaki szolgáltató fizető)" id="304">
      <calculatedColumnFormula>IF(ISNA(VLOOKUP(INDIRECT(ADDRESS(ROW(),COLUMN()-1)),COMPANYFORM!$A$2:$B$42,2,0)),"",VLOOKUP(INDIRECT(ADDRESS(ROW(),COLUMN()-1)),COMPANYFORM!$A$2:$B$42,2,0))</calculatedColumnFormula>
    </tableColumn>
    <tableColumn name="Partner Megszólítás (műszaki szolgáltató fizető)" id="305"/>
    <tableColumn name="Partner Születéskori név (műszaki szolgáltató fizető)" id="306"/>
    <tableColumn name="Partner Anyja neve (műszaki szolgáltató fizető)" id="307"/>
    <tableColumn name="Partner Szül. dátum (műszaki szolgáltató fizető)" id="308"/>
    <tableColumn name="Partner Szül. hely (műszaki szolgáltató fizető)" id="309"/>
    <tableColumn name="Partner Személyi igazolvány szám (műszaki szolgáltató fizető)" id="310"/>
    <tableColumn name="Partner Adóazonosító jel (műszaki szolgáltató fizető)" id="311"/>
    <tableColumn name="Partner Adószám (műszaki szolgáltató fizető)" id="312"/>
    <tableColumn name="Cégjegyzék szám (műszaki szolgáltató fizető)" id="313"/>
    <tableColumn name="ÜP Közösségi adószám (műszaki szolgáltató fizető)" id="314"/>
    <tableColumn name="Épület (műszaki szolgáltató fizető)" id="315"/>
    <tableColumn name="Lépcsőház (műszaki szolgáltató fizető)" id="316"/>
    <tableColumn name="Emelet (műszaki szolgáltató fizető)" id="317"/>
    <tableColumn name="Ajtó (műszaki szolgáltató fizető)" id="318"/>
    <tableColumn name="Helyrajzi szám (műszaki szolgáltató fizető)" id="319"/>
    <tableColumn name="Elhelyezkedés kiegészítő információ (műszaki szolgáltató fizető)" id="320"/>
    <tableColumn name="Bankkulcs (műszaki szolgáltató fizető)" id="321"/>
    <tableColumn name="Bankszámla szám (műszaki szolgáltató fizető)" id="322"/>
  </tableColumns>
  <tableStyleInfo name="TableStyleMedium20"/>
</table>
</file>

<file path=xl/tables/table2.xml><?xml version="1.0" encoding="utf-8"?>
<table xmlns="http://schemas.openxmlformats.org/spreadsheetml/2006/main" id="2" displayName="TABLE1" name="TABLE1" ref="A1:E4">
  <autoFilter/>
  <tableColumns count="5">
    <tableColumn name="Referenciaszám" id="1001"/>
    <tableColumn name="Kiserőmű típusa" id="1002"/>
    <tableColumn name="Leágazás azonosítója" id="1003"/>
    <tableColumn name="Látszólagos teljesítmény" id="1004"/>
    <tableColumn name="Megjegyzés" id="1005"/>
  </tableColumns>
  <tableStyleInfo name="TableStyleMedium20"/>
</table>
</file>

<file path=xl/tables/table3.xml><?xml version="1.0" encoding="utf-8"?>
<table xmlns="http://schemas.openxmlformats.org/spreadsheetml/2006/main" id="3" displayName="TABLE2" name="TABLE2" ref="A1:J4">
  <autoFilter/>
  <tableColumns count="10">
    <tableColumn name="Referenciaszám" id="2001"/>
    <tableColumn name="Tulajdonság osztály" id="2002"/>
    <tableColumn name="Jellemző azonosító megnevezése" id="2003"/>
    <tableColumn name="Jellemző azonosító" id="2004">
      <calculatedColumnFormula>IF(ISNA(VLOOKUP(INDIRECT(ADDRESS(ROW(),COLUMN()-1)),CHARACTERISTIC_ID!$A$2:$B$16,2,0)),"",VLOOKUP(INDIRECT(ADDRESS(ROW(),COLUMN()-1)),CHARACTERISTIC_ID!$A$2:$B$16,2,0))</calculatedColumnFormula>
    </tableColumn>
    <tableColumn name="A mérés típus kódja" id="2005"/>
    <tableColumn name="A mérés típusa, kód leírása" id="2006"/>
    <tableColumn name="Ügynökség megnevezése" id="2007"/>
    <tableColumn name="Ügynökség" id="2008">
      <calculatedColumnFormula>VLOOKUP(INDIRECT(ADDRESS(ROW(),COLUMN()-1)),AGENCY!$A$2:$B$3,2,0)</calculatedColumnFormula>
    </tableColumn>
    <tableColumn name="Profil típus vagy elosztói tarifa megnevezése" id="2009"/>
    <tableColumn name="A profil típusa, ha profilozott és / vagy elosztói tarifa" id="2010">
      <calculatedColumnFormula>IF(ISNA(VLOOKUP(INDIRECT(ADDRESS(ROW(),COLUMN()-1)),CHARACTERISTIC_VALUE_1!$A$2:$B$42,2,0)),"",VLOOKUP(INDIRECT(ADDRESS(ROW(),COLUMN()-1)),CHARACTERISTIC_VALUE_1!$A$2:$B$42,2,0))</calculatedColumnFormula>
    </tableColumn>
  </tableColumns>
  <tableStyleInfo name="TableStyleMedium20"/>
</table>
</file>

<file path=xl/tables/table4.xml><?xml version="1.0" encoding="utf-8"?>
<table xmlns="http://schemas.openxmlformats.org/spreadsheetml/2006/main" id="4" displayName="TABLE3" name="TABLE3" ref="A1:X4">
  <autoFilter/>
  <tableColumns count="24">
    <tableColumn name="Referenciaszám" id="3001"/>
    <tableColumn name="Cselekvés igénylés megnevezése" id="3002"/>
    <tableColumn name="Cselekvés igénylés" id="3003">
      <calculatedColumnFormula>IF(ISNA(VLOOKUP(INDIRECT(ADDRESS(ROW(),COLUMN()-1)),ACTION_REQUEST!$A$2:$B$7,2,0)),"",VLOOKUP(INDIRECT(ADDRESS(ROW(),COLUMN()-1)),ACTION_REQUEST!$A$2:$B$7,2,0))</calculatedColumnFormula>
    </tableColumn>
    <tableColumn name="Mérőcsere le- és felszerelés megnevezése" id="3004"/>
    <tableColumn name="Mérőcsere esetén a le- és felszerelés megkülönböztetése" id="3005">
      <calculatedColumnFormula>IF(ISNA(VLOOKUP(INDIRECT(ADDRESS(ROW(),COLUMN()-1)),SEQU_INFOS_SEQUENCENR_CODE!$A$2:$B$4,2,0)),"",VLOOKUP(INDIRECT(ADDRESS(ROW(),COLUMN()-1)),SEQU_INFOS_SEQUENCENR_CODE!$A$2:$B$4,2,0))</calculatedColumnFormula>
    </tableColumn>
    <tableColumn name="Kód lista érték" id="3006"/>
    <tableColumn name="Termék azonosító megnevezése" id="3007"/>
    <tableColumn name="Termék azonosító" id="3008">
      <calculatedColumnFormula>IF(ISNA(VLOOKUP(INDIRECT(ADDRESS(ROW(),COLUMN()-1)),PRODUCT_ID!$A$2:$B$5,2,0)),"",VLOOKUP(INDIRECT(ADDRESS(ROW(),COLUMN()-1)),PRODUCT_ID!$A$2:$B$5,2,0))</calculatedColumnFormula>
    </tableColumn>
    <tableColumn name="Tétel szám" id="3009"/>
    <tableColumn name="Tétel szám típus megnevezése" id="3010"/>
    <tableColumn name="Tétel szám típus" id="3011">
      <calculatedColumnFormula>IF(ISNA(VLOOKUP(INDIRECT(ADDRESS(ROW(),COLUMN()-1)),ITEM_NUMBER_TYPE_1!$A$2:$B$4,2,0)),"",VLOOKUP(INDIRECT(ADDRESS(ROW(),COLUMN()-1)),ITEM_NUMBER_TYPE_1!$A$2:$B$4,2,0))</calculatedColumnFormula>
    </tableColumn>
    <tableColumn name="Kód lista megnevezése" id="3012"/>
    <tableColumn name="Kód lista" id="3013">
      <calculatedColumnFormula>IF(ISNA(VLOOKUP(INDIRECT(ADDRESS(ROW(),COLUMN()-1)),PIA_CODE_LIST_QUALIFIER_1!$A$2:$B$11,2,0)),"",VLOOKUP(INDIRECT(ADDRESS(ROW(),COLUMN()-1)),PIA_CODE_LIST_QUALIFIER_1!$A$2:$B$11,2,0))</calculatedColumnFormula>
    </tableColumn>
    <tableColumn name="Mérő gyáriszám" id="3014"/>
    <tableColumn name="Mérő számjegyszám" id="3015"/>
    <tableColumn name="Mérőváltó áttétel szorzó" id="3016"/>
    <tableColumn name="Mennyiségi azonosító megnevezése" id="3017"/>
    <tableColumn name="Mennyiségi azonosító" id="3018">
      <calculatedColumnFormula>IF(ISNA(VLOOKUP(INDIRECT(ADDRESS(ROW(),COLUMN()-1)),QUANTITY_QUALIFIER!$A$2:$B$11,2,0)),"",VLOOKUP(INDIRECT(ADDRESS(ROW(),COLUMN()-1)),QUANTITY_QUALIFIER!$A$2:$B$11,2,0))</calculatedColumnFormula>
    </tableColumn>
    <tableColumn name="Mennyiség" id="3019"/>
    <tableColumn name="Mértékegység megnevezése" id="3020"/>
    <tableColumn name="Mértékegység" id="3021">
      <calculatedColumnFormula>IF(ISNA(VLOOKUP(INDIRECT(ADDRESS(ROW(),COLUMN()-1)),MEASURE_UNIT_QUALIFIER!$A$2:$B$9,2,0)),"",VLOOKUP(INDIRECT(ADDRESS(ROW(),COLUMN()-1)),MEASURE_UNIT_QUALIFIER!$A$2:$B$9,2,0))</calculatedColumnFormula>
    </tableColumn>
    <tableColumn name="Szerződés kezdete vagy a fordulónap dátuma, amelyre a mérőállás vonatkozik" id="3022"/>
    <tableColumn name="Törzsadat módosítás érvényességének kezdete" id="3023"/>
    <tableColumn name="A leolvasás, vagy a forduló nap dátuma" id="3024"/>
  </tableColumns>
  <tableStyleInfo name="TableStyleMedium20"/>
</table>
</file>

<file path=xl/tables/table5.xml><?xml version="1.0" encoding="utf-8"?>
<table xmlns="http://schemas.openxmlformats.org/spreadsheetml/2006/main" id="5" displayName="TABLE4" name="TABLE4" ref="A1:D4">
  <autoFilter/>
  <tableColumns count="4">
    <tableColumn name="Referenciaszám" id="4001"/>
    <tableColumn name="Kommunikációs típus megnevezése" id="4002"/>
    <tableColumn name="Kommunikációs típus" id="4003">
      <calculatedColumnFormula>IF(ISNA(VLOOKUP(INDIRECT(ADDRESS(ROW(),COLUMN()-1)),COMMQUALF!$A$2:$B$7,2,0)),"",VLOOKUP(INDIRECT(ADDRESS(ROW(),COLUMN()-1)),COMMQUALF!$A$2:$B$7,2,0))</calculatedColumnFormula>
    </tableColumn>
    <tableColumn name="szám, e-mail-cím" id="4004"/>
  </tableColumns>
  <tableStyleInfo name="TableStyleMedium20"/>
</table>
</file>

<file path=xl/tables/table6.xml><?xml version="1.0" encoding="utf-8"?>
<table xmlns="http://schemas.openxmlformats.org/spreadsheetml/2006/main" id="6" displayName="TABLE5" name="TABLE5" ref="A1:D4">
  <autoFilter/>
  <tableColumns count="4">
    <tableColumn name="Referenciaszám" id="5001"/>
    <tableColumn name="Kommunikációs típus megnevezése" id="5002"/>
    <tableColumn name="Kommunikációs típus" id="5003">
      <calculatedColumnFormula>IF(ISNA(VLOOKUP(INDIRECT(ADDRESS(ROW(),COLUMN()-1)),COMMQUALF!$A$2:$B$7,2,0)),"",VLOOKUP(INDIRECT(ADDRESS(ROW(),COLUMN()-1)),COMMQUALF!$A$2:$B$7,2,0))</calculatedColumnFormula>
    </tableColumn>
    <tableColumn name="szám, e-mail-cím" id="5004"/>
  </tableColumns>
  <tableStyleInfo name="TableStyleMedium20"/>
</table>
</file>

<file path=xl/worksheets/_rels/sheet1.xml.rels><?xml version="1.0" encoding="UTF-8" standalone="yes"?><Relationships xmlns="http://schemas.openxmlformats.org/package/2006/relationships"><Relationship Id="rId1" Target="../tables/table1.xml" Type="http://schemas.openxmlformats.org/officeDocument/2006/relationships/table"/><Relationship Id="rId2" Target="../drawings/drawing1.xml" Type="http://schemas.openxmlformats.org/officeDocument/2006/relationships/drawing"/><Relationship Id="rId3" Target="../comments1.xml" Type="http://schemas.openxmlformats.org/officeDocument/2006/relationships/comments"/><Relationship Id="rId4" Target="../drawings/vmlDrawing0.vml" Type="http://schemas.openxmlformats.org/officeDocument/2006/relationships/vmlDrawing"/></Relationships>
</file>

<file path=xl/worksheets/_rels/sheet16.xml.rels><?xml version="1.0" encoding="UTF-8" standalone="yes"?><Relationships xmlns="http://schemas.openxmlformats.org/package/2006/relationships"><Relationship Id="rId1" Target="../tables/table2.xml" Type="http://schemas.openxmlformats.org/officeDocument/2006/relationships/table"/></Relationships>
</file>

<file path=xl/worksheets/_rels/sheet17.xml.rels><?xml version="1.0" encoding="UTF-8" standalone="yes"?><Relationships xmlns="http://schemas.openxmlformats.org/package/2006/relationships"><Relationship Id="rId1" Target="../tables/table3.xml" Type="http://schemas.openxmlformats.org/officeDocument/2006/relationships/table"/><Relationship Id="rId2" Target="../drawings/drawing2.xml" Type="http://schemas.openxmlformats.org/officeDocument/2006/relationships/drawing"/><Relationship Id="rId3" Target="../comments17.xml" Type="http://schemas.openxmlformats.org/officeDocument/2006/relationships/comments"/><Relationship Id="rId4" Target="../drawings/vmlDrawing1.vml" Type="http://schemas.openxmlformats.org/officeDocument/2006/relationships/vmlDrawing"/></Relationships>
</file>

<file path=xl/worksheets/_rels/sheet21.xml.rels><?xml version="1.0" encoding="UTF-8" standalone="yes"?><Relationships xmlns="http://schemas.openxmlformats.org/package/2006/relationships"><Relationship Id="rId1" Target="../tables/table4.xml" Type="http://schemas.openxmlformats.org/officeDocument/2006/relationships/table"/><Relationship Id="rId2" Target="../drawings/drawing3.xml" Type="http://schemas.openxmlformats.org/officeDocument/2006/relationships/drawing"/><Relationship Id="rId3" Target="../comments21.xml" Type="http://schemas.openxmlformats.org/officeDocument/2006/relationships/comments"/><Relationship Id="rId4" Target="../drawings/vmlDrawing2.vml" Type="http://schemas.openxmlformats.org/officeDocument/2006/relationships/vmlDrawing"/></Relationships>
</file>

<file path=xl/worksheets/_rels/sheet29.xml.rels><?xml version="1.0" encoding="UTF-8" standalone="yes"?><Relationships xmlns="http://schemas.openxmlformats.org/package/2006/relationships"><Relationship Id="rId1" Target="../tables/table5.xml" Type="http://schemas.openxmlformats.org/officeDocument/2006/relationships/table"/><Relationship Id="rId2" Target="../drawings/drawing4.xml" Type="http://schemas.openxmlformats.org/officeDocument/2006/relationships/drawing"/><Relationship Id="rId3" Target="../comments29.xml" Type="http://schemas.openxmlformats.org/officeDocument/2006/relationships/comments"/><Relationship Id="rId4" Target="../drawings/vmlDrawing3.vml" Type="http://schemas.openxmlformats.org/officeDocument/2006/relationships/vmlDrawing"/></Relationships>
</file>

<file path=xl/worksheets/_rels/sheet31.xml.rels><?xml version="1.0" encoding="UTF-8" standalone="yes"?><Relationships xmlns="http://schemas.openxmlformats.org/package/2006/relationships"><Relationship Id="rId1" Target="../tables/table6.xml" Type="http://schemas.openxmlformats.org/officeDocument/2006/relationships/table"/><Relationship Id="rId2" Target="../drawings/drawing5.xml" Type="http://schemas.openxmlformats.org/officeDocument/2006/relationships/drawing"/><Relationship Id="rId3" Target="../comments31.xml" Type="http://schemas.openxmlformats.org/officeDocument/2006/relationships/comments"/><Relationship Id="rId4" Target="../drawings/vmlDrawing4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2"/>
  </sheetPr>
  <dimension ref="A1:LJ4"/>
  <sheetViews>
    <sheetView workbookViewId="0" tabSelected="true"/>
  </sheetViews>
  <sheetFormatPr defaultRowHeight="15.0"/>
  <cols>
    <col min="1" max="1" style="4" width="21.56640625" customWidth="true" bestFit="true"/>
    <col min="2" max="2" style="4" width="16.55859375" customWidth="true" bestFit="true"/>
    <col min="3" max="3" style="4" width="24.48046875" customWidth="true" bestFit="true"/>
    <col min="4" max="4" style="4" width="28.9453125" customWidth="true" bestFit="true"/>
    <col min="5" max="5" style="4" width="17.8828125" customWidth="true" bestFit="true"/>
    <col min="6" max="6" style="4" width="17.90625" customWidth="true" bestFit="true"/>
    <col min="7" max="7" style="4" width="21.08203125" customWidth="true" bestFit="true"/>
    <col min="8" max="8" style="4" width="12.875" customWidth="true" bestFit="true"/>
    <col min="9" max="9" style="4" width="35.6796875" customWidth="true" bestFit="true"/>
    <col min="10" max="10" style="4" width="14.1328125" customWidth="true" bestFit="true"/>
    <col min="11" max="11" style="4" width="36.94140625" customWidth="true" bestFit="true"/>
    <col min="12" max="12" style="4" width="26.04296875" customWidth="true" bestFit="true"/>
    <col min="13" max="13" style="4" width="29.5" customWidth="true" bestFit="true"/>
    <col min="14" max="14" style="4" width="19.55859375" customWidth="true" bestFit="true"/>
    <col min="15" max="15" style="4" width="31.8046875" customWidth="true" bestFit="true"/>
    <col min="16" max="16" style="4" width="25.1796875" customWidth="true" bestFit="true"/>
    <col min="17" max="17" style="4" width="17.4609375" customWidth="true" bestFit="true"/>
    <col min="18" max="18" style="4" width="36.83984375" customWidth="true" bestFit="true"/>
    <col min="19" max="19" style="4" width="44.8125" customWidth="true" bestFit="true"/>
    <col min="20" max="20" style="4" width="21.87890625" customWidth="true" bestFit="true"/>
    <col min="21" max="21" style="4" width="25.578125" customWidth="true" bestFit="true"/>
    <col min="22" max="22" style="4" width="24.0625" customWidth="true" bestFit="true"/>
    <col min="23" max="23" style="4" width="26.76953125" customWidth="true" bestFit="true"/>
    <col min="24" max="24" style="4" width="28.68359375" customWidth="true" bestFit="true"/>
    <col min="25" max="25" style="4" width="14.3515625" customWidth="true" bestFit="true"/>
    <col min="26" max="26" style="4" width="22.32421875" customWidth="true" bestFit="true"/>
    <col min="27" max="27" style="4" width="23.75390625" customWidth="true" bestFit="true"/>
    <col min="28" max="28" style="4" width="29.0078125" customWidth="true" bestFit="true"/>
    <col min="29" max="29" style="4" width="16.3671875" customWidth="true" bestFit="true"/>
    <col min="30" max="30" style="4" width="25.765625" customWidth="true" bestFit="true"/>
    <col min="31" max="31" style="4" width="13.125" customWidth="true" bestFit="true"/>
    <col min="32" max="32" style="4" width="13.15234375" customWidth="true" bestFit="true"/>
    <col min="33" max="33" style="4" width="13.15234375" customWidth="true" bestFit="true"/>
    <col min="34" max="34" style="4" width="13.15234375" customWidth="true" bestFit="true"/>
    <col min="35" max="35" style="4" width="48.6015625" customWidth="true" bestFit="true"/>
    <col min="36" max="36" style="4" width="35.9609375" customWidth="true" bestFit="true"/>
    <col min="37" max="37" style="4" width="36.6328125" customWidth="true" bestFit="true"/>
    <col min="38" max="38" style="4" width="23.9921875" customWidth="true" bestFit="true"/>
    <col min="39" max="39" style="4" width="19.08203125" customWidth="true" bestFit="true"/>
    <col min="40" max="40" style="4" width="22.5625" customWidth="true" bestFit="true"/>
    <col min="41" max="41" style="4" width="9.91796875" customWidth="true" bestFit="true"/>
    <col min="42" max="42" style="4" width="24.80078125" customWidth="true" bestFit="true"/>
    <col min="43" max="43" style="4" width="31.10546875" customWidth="true" bestFit="true"/>
    <col min="44" max="44" style="4" width="18.46484375" customWidth="true" bestFit="true"/>
    <col min="45" max="45" style="4" width="44.26953125" customWidth="true" bestFit="true"/>
    <col min="46" max="46" style="4" width="32.71875" customWidth="true" bestFit="true"/>
    <col min="47" max="47" style="4" width="26.5078125" customWidth="true" bestFit="true"/>
    <col min="48" max="48" style="4" width="15.4453125" customWidth="true" bestFit="true"/>
    <col min="49" max="49" style="4" width="24.828125" customWidth="true" bestFit="true"/>
    <col min="50" max="50" style="4" width="24.92578125" customWidth="true" bestFit="true"/>
    <col min="51" max="51" style="4" width="33.953125" customWidth="true" bestFit="true"/>
    <col min="52" max="52" style="4" width="35.43359375" customWidth="true" bestFit="true"/>
    <col min="53" max="53" style="4" width="58.83984375" customWidth="true" bestFit="true"/>
    <col min="54" max="54" style="4" width="32.80078125" customWidth="true" bestFit="true"/>
    <col min="55" max="55" style="4" width="34.28125" customWidth="true" bestFit="true"/>
    <col min="56" max="56" style="4" width="17.46875" customWidth="true" bestFit="true"/>
    <col min="57" max="57" style="4" width="30.796875" customWidth="true" bestFit="true"/>
    <col min="58" max="58" style="4" width="19.73828125" customWidth="true" bestFit="true"/>
    <col min="59" max="59" style="4" width="23.93359375" customWidth="true" bestFit="true"/>
    <col min="60" max="60" style="4" width="11.2890625" customWidth="true" bestFit="true"/>
    <col min="61" max="61" style="4" width="7.58984375" customWidth="true" bestFit="true"/>
    <col min="62" max="62" style="4" width="8.70703125" customWidth="true" bestFit="true"/>
    <col min="63" max="63" style="4" width="10.08203125" customWidth="true" bestFit="true"/>
    <col min="64" max="64" style="4" width="11.19921875" customWidth="true" bestFit="true"/>
    <col min="65" max="65" style="4" width="7.02734375" customWidth="true" bestFit="true"/>
    <col min="66" max="66" style="4" width="22.62890625" customWidth="true" bestFit="true"/>
    <col min="67" max="67" style="4" width="22.62890625" customWidth="true" bestFit="true"/>
    <col min="68" max="68" style="4" width="22.62890625" customWidth="true" bestFit="true"/>
    <col min="69" max="69" style="4" width="22.62890625" customWidth="true" bestFit="true"/>
    <col min="70" max="70" style="4" width="22.62890625" customWidth="true" bestFit="true"/>
    <col min="71" max="71" style="4" width="41.23828125" customWidth="true" bestFit="true"/>
    <col min="72" max="72" style="4" width="8.87109375" customWidth="true" bestFit="true"/>
    <col min="73" max="73" style="4" width="9.3203125" customWidth="true" bestFit="true"/>
    <col min="74" max="74" style="4" width="6.12890625" customWidth="true" bestFit="true"/>
    <col min="75" max="75" style="4" width="12.5078125" customWidth="true" bestFit="true"/>
    <col min="76" max="76" style="4" width="7.078125" customWidth="true" bestFit="true"/>
    <col min="77" max="77" style="4" width="22.98828125" customWidth="true" bestFit="true"/>
    <col min="78" max="78" style="4" width="10.34765625" customWidth="true" bestFit="true"/>
    <col min="79" max="79" style="4" width="18.80859375" customWidth="true" bestFit="true"/>
    <col min="80" max="80" style="4" width="22.74609375" customWidth="true" bestFit="true"/>
    <col min="81" max="81" style="4" width="18.0859375" customWidth="true" bestFit="true"/>
    <col min="82" max="82" style="4" width="18.69921875" customWidth="true" bestFit="true"/>
    <col min="83" max="83" style="4" width="16.58984375" customWidth="true" bestFit="true"/>
    <col min="84" max="84" style="4" width="30.94140625" customWidth="true" bestFit="true"/>
    <col min="85" max="85" style="4" width="23.12109375" customWidth="true" bestFit="true"/>
    <col min="86" max="86" style="4" width="16.375" customWidth="true" bestFit="true"/>
    <col min="87" max="87" style="4" width="15.99609375" customWidth="true" bestFit="true"/>
    <col min="88" max="88" style="4" width="21.1796875" customWidth="true" bestFit="true"/>
    <col min="89" max="89" style="4" width="6.76171875" customWidth="true" bestFit="true"/>
    <col min="90" max="90" style="4" width="10.2421875" customWidth="true" bestFit="true"/>
    <col min="91" max="91" style="4" width="7.30078125" customWidth="true" bestFit="true"/>
    <col min="92" max="92" style="4" width="4.734375" customWidth="true" bestFit="true"/>
    <col min="93" max="93" style="4" width="13.76171875" customWidth="true" bestFit="true"/>
    <col min="94" max="94" style="4" width="33.05859375" customWidth="true" bestFit="true"/>
    <col min="95" max="95" style="4" width="9.89453125" customWidth="true" bestFit="true"/>
    <col min="96" max="96" style="4" width="16.58203125" customWidth="true" bestFit="true"/>
    <col min="97" max="97" style="4" width="27.19140625" customWidth="true" bestFit="true"/>
    <col min="98" max="98" style="4" width="14.546875" customWidth="true" bestFit="true"/>
    <col min="99" max="99" style="4" width="15.90625" customWidth="true" bestFit="true"/>
    <col min="100" max="100" style="4" width="29.86328125" customWidth="true" bestFit="true"/>
    <col min="101" max="101" style="4" width="32.69140625" customWidth="true" bestFit="true"/>
    <col min="102" max="102" style="4" width="36.34375" customWidth="true" bestFit="true"/>
    <col min="103" max="103" style="4" width="39.171875" customWidth="true" bestFit="true"/>
    <col min="104" max="104" style="4" width="40.09765625" customWidth="true" bestFit="true"/>
    <col min="105" max="105" style="4" width="29.03515625" customWidth="true" bestFit="true"/>
    <col min="106" max="106" style="4" width="33.23046875" customWidth="true" bestFit="true"/>
    <col min="107" max="107" style="4" width="20.58984375" customWidth="true" bestFit="true"/>
    <col min="108" max="108" style="4" width="24.1796875" customWidth="true" bestFit="true"/>
    <col min="109" max="109" style="4" width="25.29296875" customWidth="true" bestFit="true"/>
    <col min="110" max="110" style="4" width="26.671875" customWidth="true" bestFit="true"/>
    <col min="111" max="111" style="4" width="27.7890625" customWidth="true" bestFit="true"/>
    <col min="112" max="112" style="4" width="23.6171875" customWidth="true" bestFit="true"/>
    <col min="113" max="113" style="4" width="39.21484375" customWidth="true" bestFit="true"/>
    <col min="114" max="114" style="4" width="39.21484375" customWidth="true" bestFit="true"/>
    <col min="115" max="115" style="4" width="39.21484375" customWidth="true" bestFit="true"/>
    <col min="116" max="116" style="4" width="39.21484375" customWidth="true" bestFit="true"/>
    <col min="117" max="117" style="4" width="39.21484375" customWidth="true" bestFit="true"/>
    <col min="118" max="118" style="4" width="57.96875" customWidth="true" bestFit="true"/>
    <col min="119" max="119" style="4" width="25.4609375" customWidth="true" bestFit="true"/>
    <col min="120" max="120" style="4" width="25.91015625" customWidth="true" bestFit="true"/>
    <col min="121" max="121" style="4" width="22.71484375" customWidth="true" bestFit="true"/>
    <col min="122" max="122" style="4" width="29.59375" customWidth="true" bestFit="true"/>
    <col min="123" max="123" style="4" width="23.66796875" customWidth="true" bestFit="true"/>
    <col min="124" max="124" style="4" width="39.578125" customWidth="true" bestFit="true"/>
    <col min="125" max="125" style="4" width="26.9375" customWidth="true" bestFit="true"/>
    <col min="126" max="126" style="4" width="35.3984375" customWidth="true" bestFit="true"/>
    <col min="127" max="127" style="4" width="39.3359375" customWidth="true" bestFit="true"/>
    <col min="128" max="128" style="4" width="34.67578125" customWidth="true" bestFit="true"/>
    <col min="129" max="129" style="4" width="35.2890625" customWidth="true" bestFit="true"/>
    <col min="130" max="130" style="4" width="33.1796875" customWidth="true" bestFit="true"/>
    <col min="131" max="131" style="4" width="47.53125" customWidth="true" bestFit="true"/>
    <col min="132" max="132" style="4" width="39.7109375" customWidth="true" bestFit="true"/>
    <col min="133" max="133" style="4" width="32.96484375" customWidth="true" bestFit="true"/>
    <col min="134" max="134" style="4" width="32.5859375" customWidth="true" bestFit="true"/>
    <col min="135" max="135" style="4" width="37.76953125" customWidth="true" bestFit="true"/>
    <col min="136" max="136" style="4" width="23.34765625" customWidth="true" bestFit="true"/>
    <col min="137" max="137" style="4" width="26.83203125" customWidth="true" bestFit="true"/>
    <col min="138" max="138" style="4" width="23.890625" customWidth="true" bestFit="true"/>
    <col min="139" max="139" style="4" width="21.32421875" customWidth="true" bestFit="true"/>
    <col min="140" max="140" style="4" width="30.3515625" customWidth="true" bestFit="true"/>
    <col min="141" max="141" style="4" width="49.6484375" customWidth="true" bestFit="true"/>
    <col min="142" max="142" style="4" width="33.1484375" customWidth="true" bestFit="true"/>
    <col min="143" max="143" style="4" width="39.82421875" customWidth="true" bestFit="true"/>
    <col min="144" max="144" style="4" width="24.75390625" customWidth="true" bestFit="true"/>
    <col min="145" max="145" style="4" width="25.203125" customWidth="true" bestFit="true"/>
    <col min="146" max="146" style="4" width="22.0078125" customWidth="true" bestFit="true"/>
    <col min="147" max="147" style="4" width="28.88671875" customWidth="true" bestFit="true"/>
    <col min="148" max="148" style="4" width="22.9609375" customWidth="true" bestFit="true"/>
    <col min="149" max="149" style="4" width="38.87109375" customWidth="true" bestFit="true"/>
    <col min="150" max="150" style="4" width="26.23046875" customWidth="true" bestFit="true"/>
    <col min="151" max="151" style="4" width="34.69140625" customWidth="true" bestFit="true"/>
    <col min="152" max="152" style="4" width="38.62890625" customWidth="true" bestFit="true"/>
    <col min="153" max="153" style="4" width="33.96875" customWidth="true" bestFit="true"/>
    <col min="154" max="154" style="4" width="34.58203125" customWidth="true" bestFit="true"/>
    <col min="155" max="155" style="4" width="32.47265625" customWidth="true" bestFit="true"/>
    <col min="156" max="156" style="4" width="46.82421875" customWidth="true" bestFit="true"/>
    <col min="157" max="157" style="4" width="39.00390625" customWidth="true" bestFit="true"/>
    <col min="158" max="158" style="4" width="32.2578125" customWidth="true" bestFit="true"/>
    <col min="159" max="159" style="4" width="31.87890625" customWidth="true" bestFit="true"/>
    <col min="160" max="160" style="4" width="37.0625" customWidth="true" bestFit="true"/>
    <col min="161" max="161" style="4" width="22.640625" customWidth="true" bestFit="true"/>
    <col min="162" max="162" style="4" width="26.125" customWidth="true" bestFit="true"/>
    <col min="163" max="163" style="4" width="23.18359375" customWidth="true" bestFit="true"/>
    <col min="164" max="164" style="4" width="20.6171875" customWidth="true" bestFit="true"/>
    <col min="165" max="165" style="4" width="29.64453125" customWidth="true" bestFit="true"/>
    <col min="166" max="166" style="4" width="48.94140625" customWidth="true" bestFit="true"/>
    <col min="167" max="167" style="4" width="16.90625" customWidth="true" bestFit="true"/>
    <col min="168" max="168" style="4" width="31.2734375" customWidth="true" bestFit="true"/>
    <col min="169" max="169" style="4" width="18.6328125" customWidth="true" bestFit="true"/>
    <col min="170" max="170" style="4" width="17.4296875" customWidth="true" bestFit="true"/>
    <col min="171" max="171" style="4" width="18.54296875" customWidth="true" bestFit="true"/>
    <col min="172" max="172" style="4" width="19.93359375" customWidth="true" bestFit="true"/>
    <col min="173" max="173" style="4" width="21.05078125" customWidth="true" bestFit="true"/>
    <col min="174" max="174" style="4" width="16.74609375" customWidth="true" bestFit="true"/>
    <col min="175" max="175" style="4" width="18.19140625" customWidth="true" bestFit="true"/>
    <col min="176" max="176" style="4" width="18.19140625" customWidth="true" bestFit="true"/>
    <col min="177" max="177" style="4" width="18.19140625" customWidth="true" bestFit="true"/>
    <col min="178" max="178" style="4" width="18.19140625" customWidth="true" bestFit="true"/>
    <col min="179" max="179" style="4" width="18.19140625" customWidth="true" bestFit="true"/>
    <col min="180" max="180" style="4" width="43.1640625" customWidth="true" bestFit="true"/>
    <col min="181" max="181" style="4" width="23.61328125" customWidth="true" bestFit="true"/>
    <col min="182" max="182" style="4" width="24.06640625" customWidth="true" bestFit="true"/>
    <col min="183" max="183" style="4" width="20.87109375" customWidth="true" bestFit="true"/>
    <col min="184" max="184" style="4" width="27.74609375" customWidth="true" bestFit="true"/>
    <col min="185" max="185" style="4" width="21.82421875" customWidth="true" bestFit="true"/>
    <col min="186" max="186" style="4" width="41.93359375" customWidth="true" bestFit="true"/>
    <col min="187" max="187" style="4" width="29.2890625" customWidth="true" bestFit="true"/>
    <col min="188" max="188" style="4" width="37.73046875" customWidth="true" bestFit="true"/>
    <col min="189" max="189" style="4" width="25.08984375" customWidth="true" bestFit="true"/>
    <col min="190" max="190" style="4" width="33.55078125" customWidth="true" bestFit="true"/>
    <col min="191" max="191" style="4" width="37.48828125" customWidth="true" bestFit="true"/>
    <col min="192" max="192" style="4" width="32.83203125" customWidth="true" bestFit="true"/>
    <col min="193" max="193" style="4" width="33.44140625" customWidth="true" bestFit="true"/>
    <col min="194" max="194" style="4" width="31.33203125" customWidth="true" bestFit="true"/>
    <col min="195" max="195" style="4" width="45.68359375" customWidth="true" bestFit="true"/>
    <col min="196" max="196" style="4" width="37.86328125" customWidth="true" bestFit="true"/>
    <col min="197" max="197" style="4" width="31.1171875" customWidth="true" bestFit="true"/>
    <col min="198" max="198" style="4" width="30.73828125" customWidth="true" bestFit="true"/>
    <col min="199" max="199" style="4" width="35.921875" customWidth="true" bestFit="true"/>
    <col min="200" max="200" style="4" width="21.50390625" customWidth="true" bestFit="true"/>
    <col min="201" max="201" style="4" width="24.984375" customWidth="true" bestFit="true"/>
    <col min="202" max="202" style="4" width="22.04296875" customWidth="true" bestFit="true"/>
    <col min="203" max="203" style="4" width="19.4765625" customWidth="true" bestFit="true"/>
    <col min="204" max="204" style="4" width="28.50390625" customWidth="true" bestFit="true"/>
    <col min="205" max="205" style="4" width="47.80078125" customWidth="true" bestFit="true"/>
    <col min="206" max="206" style="4" width="28.3671875" customWidth="true" bestFit="true"/>
    <col min="207" max="207" style="4" width="36.390625" customWidth="true" bestFit="true"/>
    <col min="208" max="208" style="4" width="23.75" customWidth="true" bestFit="true"/>
    <col min="209" max="209" style="4" width="27.61328125" customWidth="true" bestFit="true"/>
    <col min="210" max="210" style="4" width="28.73046875" customWidth="true" bestFit="true"/>
    <col min="211" max="211" style="4" width="30.10546875" customWidth="true" bestFit="true"/>
    <col min="212" max="212" style="4" width="31.22265625" customWidth="true" bestFit="true"/>
    <col min="213" max="213" style="4" width="27.05078125" customWidth="true" bestFit="true"/>
    <col min="214" max="214" style="4" width="42.65234375" customWidth="true" bestFit="true"/>
    <col min="215" max="215" style="4" width="42.65234375" customWidth="true" bestFit="true"/>
    <col min="216" max="216" style="4" width="42.65234375" customWidth="true" bestFit="true"/>
    <col min="217" max="217" style="4" width="42.65234375" customWidth="true" bestFit="true"/>
    <col min="218" max="218" style="4" width="42.65234375" customWidth="true" bestFit="true"/>
    <col min="219" max="219" style="4" width="61.26171875" customWidth="true" bestFit="true"/>
    <col min="220" max="220" style="4" width="28.89453125" customWidth="true" bestFit="true"/>
    <col min="221" max="221" style="4" width="29.34375" customWidth="true" bestFit="true"/>
    <col min="222" max="222" style="4" width="26.15234375" customWidth="true" bestFit="true"/>
    <col min="223" max="223" style="4" width="33.02734375" customWidth="true" bestFit="true"/>
    <col min="224" max="224" style="4" width="27.1015625" customWidth="true" bestFit="true"/>
    <col min="225" max="225" style="4" width="40.171875" customWidth="true" bestFit="true"/>
    <col min="226" max="226" style="4" width="27.53125" customWidth="true" bestFit="true"/>
    <col min="227" max="227" style="4" width="35.9921875" customWidth="true" bestFit="true"/>
    <col min="228" max="228" style="4" width="39.9296875" customWidth="true" bestFit="true"/>
    <col min="229" max="229" style="4" width="35.26953125" customWidth="true" bestFit="true"/>
    <col min="230" max="230" style="4" width="35.8828125" customWidth="true" bestFit="true"/>
    <col min="231" max="231" style="4" width="33.7734375" customWidth="true" bestFit="true"/>
    <col min="232" max="232" style="4" width="48.125" customWidth="true" bestFit="true"/>
    <col min="233" max="233" style="4" width="40.3046875" customWidth="true" bestFit="true"/>
    <col min="234" max="234" style="4" width="33.55859375" customWidth="true" bestFit="true"/>
    <col min="235" max="235" style="4" width="33.1796875" customWidth="true" bestFit="true"/>
    <col min="236" max="236" style="4" width="38.36328125" customWidth="true" bestFit="true"/>
    <col min="237" max="237" style="4" width="23.94140625" customWidth="true" bestFit="true"/>
    <col min="238" max="238" style="4" width="27.42578125" customWidth="true" bestFit="true"/>
    <col min="239" max="239" style="4" width="24.484375" customWidth="true" bestFit="true"/>
    <col min="240" max="240" style="4" width="21.91796875" customWidth="true" bestFit="true"/>
    <col min="241" max="241" style="4" width="30.9453125" customWidth="true" bestFit="true"/>
    <col min="242" max="242" style="4" width="50.2421875" customWidth="true" bestFit="true"/>
    <col min="243" max="243" style="4" width="35.95703125" customWidth="true" bestFit="true"/>
    <col min="244" max="244" style="4" width="24.89453125" customWidth="true" bestFit="true"/>
    <col min="245" max="245" style="4" width="29.09375" customWidth="true" bestFit="true"/>
    <col min="246" max="246" style="4" width="16.44921875" customWidth="true" bestFit="true"/>
    <col min="247" max="247" style="4" width="20.3125" customWidth="true" bestFit="true"/>
    <col min="248" max="248" style="4" width="21.4296875" customWidth="true" bestFit="true"/>
    <col min="249" max="249" style="4" width="22.80859375" customWidth="true" bestFit="true"/>
    <col min="250" max="250" style="4" width="23.921875" customWidth="true" bestFit="true"/>
    <col min="251" max="251" style="4" width="19.75390625" customWidth="true" bestFit="true"/>
    <col min="252" max="252" style="4" width="35.3515625" customWidth="true" bestFit="true"/>
    <col min="253" max="253" style="4" width="35.3515625" customWidth="true" bestFit="true"/>
    <col min="254" max="254" style="4" width="35.3515625" customWidth="true" bestFit="true"/>
    <col min="255" max="255" style="4" width="35.3515625" customWidth="true" bestFit="true"/>
    <col min="256" max="256" style="4" width="35.3515625" customWidth="true" bestFit="true"/>
    <col min="257" max="257" style="4" width="53.9609375" customWidth="true" bestFit="true"/>
    <col min="258" max="258" style="4" width="21.59765625" customWidth="true" bestFit="true"/>
    <col min="259" max="259" style="4" width="22.046875" customWidth="true" bestFit="true"/>
    <col min="260" max="260" style="4" width="18.8515625" customWidth="true" bestFit="true"/>
    <col min="261" max="261" style="4" width="25.7265625" customWidth="true" bestFit="true"/>
    <col min="262" max="262" style="4" width="19.8046875" customWidth="true" bestFit="true"/>
    <col min="263" max="263" style="4" width="35.71484375" customWidth="true" bestFit="true"/>
    <col min="264" max="264" style="4" width="23.0703125" customWidth="true" bestFit="true"/>
    <col min="265" max="265" style="4" width="31.53125" customWidth="true" bestFit="true"/>
    <col min="266" max="266" style="4" width="35.47265625" customWidth="true" bestFit="true"/>
    <col min="267" max="267" style="4" width="30.8125" customWidth="true" bestFit="true"/>
    <col min="268" max="268" style="4" width="31.42578125" customWidth="true" bestFit="true"/>
    <col min="269" max="269" style="4" width="29.31640625" customWidth="true" bestFit="true"/>
    <col min="270" max="270" style="4" width="43.6640625" customWidth="true" bestFit="true"/>
    <col min="271" max="271" style="4" width="35.84375" customWidth="true" bestFit="true"/>
    <col min="272" max="272" style="4" width="29.1015625" customWidth="true" bestFit="true"/>
    <col min="273" max="273" style="4" width="28.71875" customWidth="true" bestFit="true"/>
    <col min="274" max="274" style="4" width="33.90234375" customWidth="true" bestFit="true"/>
    <col min="275" max="275" style="4" width="19.484375" customWidth="true" bestFit="true"/>
    <col min="276" max="276" style="4" width="22.96484375" customWidth="true" bestFit="true"/>
    <col min="277" max="277" style="4" width="20.0234375" customWidth="true" bestFit="true"/>
    <col min="278" max="278" style="4" width="17.45703125" customWidth="true" bestFit="true"/>
    <col min="279" max="279" style="4" width="26.48828125" customWidth="true" bestFit="true"/>
    <col min="280" max="280" style="4" width="45.78125" customWidth="true" bestFit="true"/>
    <col min="281" max="281" style="4" width="22.62109375" customWidth="true" bestFit="true"/>
    <col min="282" max="282" style="4" width="29.3046875" customWidth="true" bestFit="true"/>
    <col min="283" max="283" style="4" width="48.1171875" customWidth="true" bestFit="true"/>
    <col min="284" max="284" style="4" width="37.0546875" customWidth="true" bestFit="true"/>
    <col min="285" max="285" style="4" width="41.25390625" customWidth="true" bestFit="true"/>
    <col min="286" max="286" style="4" width="28.609375" customWidth="true" bestFit="true"/>
    <col min="287" max="287" style="4" width="32.33203125" customWidth="true" bestFit="true"/>
    <col min="288" max="288" style="4" width="33.4453125" customWidth="true" bestFit="true"/>
    <col min="289" max="289" style="4" width="34.82421875" customWidth="true" bestFit="true"/>
    <col min="290" max="290" style="4" width="35.94140625" customWidth="true" bestFit="true"/>
    <col min="291" max="291" style="4" width="31.76953125" customWidth="true" bestFit="true"/>
    <col min="292" max="292" style="4" width="41.3125" customWidth="true" bestFit="true"/>
    <col min="293" max="293" style="4" width="41.3125" customWidth="true" bestFit="true"/>
    <col min="294" max="294" style="4" width="41.3125" customWidth="true" bestFit="true"/>
    <col min="295" max="295" style="4" width="41.3125" customWidth="true" bestFit="true"/>
    <col min="296" max="296" style="4" width="41.3125" customWidth="true" bestFit="true"/>
    <col min="297" max="297" style="4" width="29.91015625" customWidth="true" bestFit="true"/>
    <col min="298" max="298" style="4" width="33.61328125" customWidth="true" bestFit="true"/>
    <col min="299" max="299" style="4" width="34.0625" customWidth="true" bestFit="true"/>
    <col min="300" max="300" style="4" width="30.8671875" customWidth="true" bestFit="true"/>
    <col min="301" max="301" style="4" width="37.74609375" customWidth="true" bestFit="true"/>
    <col min="302" max="302" style="4" width="31.8203125" customWidth="true" bestFit="true"/>
    <col min="303" max="303" style="4" width="47.73046875" customWidth="true" bestFit="true"/>
    <col min="304" max="304" style="4" width="35.08984375" customWidth="true" bestFit="true"/>
    <col min="305" max="305" style="4" width="43.55078125" customWidth="true" bestFit="true"/>
    <col min="306" max="306" style="4" width="47.48828125" customWidth="true" bestFit="true"/>
    <col min="307" max="307" style="4" width="42.828125" customWidth="true" bestFit="true"/>
    <col min="308" max="308" style="4" width="43.44140625" customWidth="true" bestFit="true"/>
    <col min="309" max="309" style="4" width="41.33203125" customWidth="true" bestFit="true"/>
    <col min="310" max="310" style="4" width="55.68359375" customWidth="true" bestFit="true"/>
    <col min="311" max="311" style="4" width="47.86328125" customWidth="true" bestFit="true"/>
    <col min="312" max="312" style="4" width="41.1171875" customWidth="true" bestFit="true"/>
    <col min="313" max="313" style="4" width="40.73828125" customWidth="true" bestFit="true"/>
    <col min="314" max="314" style="4" width="45.921875" customWidth="true" bestFit="true"/>
    <col min="315" max="315" style="4" width="31.5" customWidth="true" bestFit="true"/>
    <col min="316" max="316" style="4" width="34.984375" customWidth="true" bestFit="true"/>
    <col min="317" max="317" style="4" width="32.04296875" customWidth="true" bestFit="true"/>
    <col min="318" max="318" style="4" width="29.4765625" customWidth="true" bestFit="true"/>
    <col min="319" max="319" style="4" width="38.50390625" customWidth="true" bestFit="true"/>
    <col min="320" max="320" style="4" width="57.80078125" customWidth="true" bestFit="true"/>
    <col min="321" max="321" style="4" width="34.63671875" customWidth="true" bestFit="true"/>
    <col min="322" max="322" style="4" width="41.32421875" customWidth="true" bestFit="true"/>
  </cols>
  <sheetData>
    <row r="1">
      <c r="A1" t="s" s="4">
        <v>1</v>
      </c>
      <c r="B1" t="s" s="2">
        <v>2</v>
      </c>
      <c r="C1" t="s" s="4">
        <v>3</v>
      </c>
      <c r="D1" t="s" s="2">
        <v>4</v>
      </c>
      <c r="E1" t="s" s="3">
        <v>5</v>
      </c>
      <c r="F1" t="s" s="4">
        <v>20</v>
      </c>
      <c r="G1" t="s" s="4">
        <v>21</v>
      </c>
      <c r="H1" t="s" s="4">
        <v>22</v>
      </c>
      <c r="I1" t="s" s="4">
        <v>23</v>
      </c>
      <c r="J1" t="s" s="4">
        <v>24</v>
      </c>
      <c r="K1" t="s" s="4">
        <v>25</v>
      </c>
      <c r="L1" t="s" s="4">
        <v>26</v>
      </c>
      <c r="M1" t="s" s="2">
        <v>27</v>
      </c>
      <c r="N1" t="s" s="3">
        <v>28</v>
      </c>
      <c r="O1" t="s" s="4">
        <v>41</v>
      </c>
      <c r="P1" t="s" s="4">
        <v>42</v>
      </c>
      <c r="Q1" t="s" s="4">
        <v>43</v>
      </c>
      <c r="R1" t="s" s="4">
        <v>44</v>
      </c>
      <c r="S1" t="s" s="4">
        <v>45</v>
      </c>
      <c r="T1" t="s" s="4">
        <v>46</v>
      </c>
      <c r="U1" t="s" s="4">
        <v>47</v>
      </c>
      <c r="V1" t="s" s="4">
        <v>48</v>
      </c>
      <c r="W1" t="s" s="4">
        <v>49</v>
      </c>
      <c r="X1" t="s" s="4">
        <v>50</v>
      </c>
      <c r="Y1" t="s" s="4">
        <v>51</v>
      </c>
      <c r="Z1" t="s" s="4">
        <v>52</v>
      </c>
      <c r="AA1" t="s" s="4">
        <v>53</v>
      </c>
      <c r="AB1" t="s" s="2">
        <v>54</v>
      </c>
      <c r="AC1" t="s" s="3">
        <v>55</v>
      </c>
      <c r="AD1" t="s" s="2">
        <v>59</v>
      </c>
      <c r="AE1" t="s" s="3">
        <v>60</v>
      </c>
      <c r="AF1" t="s" s="4">
        <v>186</v>
      </c>
      <c r="AG1" t="s" s="4">
        <v>187</v>
      </c>
      <c r="AH1" t="s" s="4">
        <v>188</v>
      </c>
      <c r="AI1" t="s" s="2">
        <v>189</v>
      </c>
      <c r="AJ1" t="s" s="3">
        <v>190</v>
      </c>
      <c r="AK1" t="s" s="2">
        <v>201</v>
      </c>
      <c r="AL1" t="s" s="3">
        <v>202</v>
      </c>
      <c r="AM1" t="s" s="4">
        <v>207</v>
      </c>
      <c r="AN1" t="s" s="2">
        <v>208</v>
      </c>
      <c r="AO1" t="s" s="3">
        <v>6</v>
      </c>
      <c r="AP1" t="s" s="4">
        <v>213</v>
      </c>
      <c r="AQ1" t="s" s="2">
        <v>214</v>
      </c>
      <c r="AR1" t="s" s="3">
        <v>215</v>
      </c>
      <c r="AS1" t="s" s="2">
        <v>222</v>
      </c>
      <c r="AT1" t="s" s="3">
        <v>223</v>
      </c>
      <c r="AU1" t="s" s="2">
        <v>238</v>
      </c>
      <c r="AV1" t="s" s="3">
        <v>239</v>
      </c>
      <c r="AW1" t="s" s="4">
        <v>246</v>
      </c>
      <c r="AX1" t="s" s="4">
        <v>247</v>
      </c>
      <c r="AY1" t="s" s="4">
        <v>248</v>
      </c>
      <c r="AZ1" t="s" s="4">
        <v>249</v>
      </c>
      <c r="BA1" t="s" s="4">
        <v>250</v>
      </c>
      <c r="BB1" t="s" s="4">
        <v>251</v>
      </c>
      <c r="BC1" t="s" s="4">
        <v>252</v>
      </c>
      <c r="BD1" t="s" s="4">
        <v>253</v>
      </c>
      <c r="BE1" t="s" s="2">
        <v>254</v>
      </c>
      <c r="BF1" t="s" s="3">
        <v>255</v>
      </c>
      <c r="BG1" t="s" s="2">
        <v>266</v>
      </c>
      <c r="BH1" t="s" s="3">
        <v>267</v>
      </c>
      <c r="BI1" t="s" s="4">
        <v>273</v>
      </c>
      <c r="BJ1" t="s" s="4">
        <v>274</v>
      </c>
      <c r="BK1" t="s" s="4">
        <v>275</v>
      </c>
      <c r="BL1" t="s" s="4">
        <v>276</v>
      </c>
      <c r="BM1" t="s" s="4">
        <v>277</v>
      </c>
      <c r="BN1" t="s" s="4">
        <v>278</v>
      </c>
      <c r="BO1" t="s" s="4">
        <v>279</v>
      </c>
      <c r="BP1" t="s" s="4">
        <v>280</v>
      </c>
      <c r="BQ1" t="s" s="4">
        <v>281</v>
      </c>
      <c r="BR1" t="s" s="4">
        <v>282</v>
      </c>
      <c r="BS1" t="s" s="4">
        <v>283</v>
      </c>
      <c r="BT1" t="s" s="4">
        <v>284</v>
      </c>
      <c r="BU1" t="s" s="4">
        <v>285</v>
      </c>
      <c r="BV1" t="s" s="4">
        <v>286</v>
      </c>
      <c r="BW1" t="s" s="4">
        <v>287</v>
      </c>
      <c r="BX1" t="s" s="4">
        <v>288</v>
      </c>
      <c r="BY1" t="s" s="2">
        <v>289</v>
      </c>
      <c r="BZ1" t="s" s="3">
        <v>290</v>
      </c>
      <c r="CA1" t="s" s="4">
        <v>366</v>
      </c>
      <c r="CB1" t="s" s="4">
        <v>367</v>
      </c>
      <c r="CC1" t="s" s="4">
        <v>368</v>
      </c>
      <c r="CD1" t="s" s="4">
        <v>369</v>
      </c>
      <c r="CE1" t="s" s="4">
        <v>370</v>
      </c>
      <c r="CF1" t="s" s="4">
        <v>371</v>
      </c>
      <c r="CG1" t="s" s="4">
        <v>372</v>
      </c>
      <c r="CH1" t="s" s="4">
        <v>373</v>
      </c>
      <c r="CI1" t="s" s="4">
        <v>374</v>
      </c>
      <c r="CJ1" t="s" s="4">
        <v>375</v>
      </c>
      <c r="CK1" t="s" s="4">
        <v>376</v>
      </c>
      <c r="CL1" t="s" s="4">
        <v>377</v>
      </c>
      <c r="CM1" t="s" s="4">
        <v>378</v>
      </c>
      <c r="CN1" t="s" s="4">
        <v>379</v>
      </c>
      <c r="CO1" t="s" s="4">
        <v>380</v>
      </c>
      <c r="CP1" t="s" s="4">
        <v>381</v>
      </c>
      <c r="CQ1" t="s" s="4">
        <v>382</v>
      </c>
      <c r="CR1" t="s" s="4">
        <v>383</v>
      </c>
      <c r="CS1" t="s" s="2">
        <v>384</v>
      </c>
      <c r="CT1" t="s" s="3">
        <v>385</v>
      </c>
      <c r="CU1" t="s" s="4">
        <v>389</v>
      </c>
      <c r="CV1" t="s" s="4">
        <v>390</v>
      </c>
      <c r="CW1" t="s" s="4">
        <v>391</v>
      </c>
      <c r="CX1" t="s" s="4">
        <v>392</v>
      </c>
      <c r="CY1" t="s" s="4">
        <v>393</v>
      </c>
      <c r="CZ1" t="s" s="2">
        <v>394</v>
      </c>
      <c r="DA1" t="s" s="3">
        <v>395</v>
      </c>
      <c r="DB1" t="s" s="2">
        <v>396</v>
      </c>
      <c r="DC1" t="s" s="3">
        <v>397</v>
      </c>
      <c r="DD1" t="s" s="4">
        <v>398</v>
      </c>
      <c r="DE1" t="s" s="4">
        <v>399</v>
      </c>
      <c r="DF1" t="s" s="4">
        <v>400</v>
      </c>
      <c r="DG1" t="s" s="4">
        <v>401</v>
      </c>
      <c r="DH1" t="s" s="4">
        <v>402</v>
      </c>
      <c r="DI1" t="s" s="4">
        <v>403</v>
      </c>
      <c r="DJ1" t="s" s="4">
        <v>404</v>
      </c>
      <c r="DK1" t="s" s="4">
        <v>405</v>
      </c>
      <c r="DL1" t="s" s="4">
        <v>406</v>
      </c>
      <c r="DM1" t="s" s="4">
        <v>407</v>
      </c>
      <c r="DN1" t="s" s="4">
        <v>408</v>
      </c>
      <c r="DO1" t="s" s="4">
        <v>409</v>
      </c>
      <c r="DP1" t="s" s="4">
        <v>410</v>
      </c>
      <c r="DQ1" t="s" s="4">
        <v>411</v>
      </c>
      <c r="DR1" t="s" s="4">
        <v>412</v>
      </c>
      <c r="DS1" t="s" s="4">
        <v>413</v>
      </c>
      <c r="DT1" t="s" s="2">
        <v>414</v>
      </c>
      <c r="DU1" t="s" s="3">
        <v>415</v>
      </c>
      <c r="DV1" t="s" s="4">
        <v>416</v>
      </c>
      <c r="DW1" t="s" s="4">
        <v>417</v>
      </c>
      <c r="DX1" t="s" s="4">
        <v>418</v>
      </c>
      <c r="DY1" t="s" s="4">
        <v>419</v>
      </c>
      <c r="DZ1" t="s" s="4">
        <v>420</v>
      </c>
      <c r="EA1" t="s" s="4">
        <v>421</v>
      </c>
      <c r="EB1" t="s" s="4">
        <v>422</v>
      </c>
      <c r="EC1" t="s" s="4">
        <v>423</v>
      </c>
      <c r="ED1" t="s" s="4">
        <v>424</v>
      </c>
      <c r="EE1" t="s" s="4">
        <v>425</v>
      </c>
      <c r="EF1" t="s" s="4">
        <v>426</v>
      </c>
      <c r="EG1" t="s" s="4">
        <v>427</v>
      </c>
      <c r="EH1" t="s" s="4">
        <v>428</v>
      </c>
      <c r="EI1" t="s" s="4">
        <v>429</v>
      </c>
      <c r="EJ1" t="s" s="4">
        <v>430</v>
      </c>
      <c r="EK1" t="s" s="4">
        <v>431</v>
      </c>
      <c r="EL1" t="s" s="4">
        <v>432</v>
      </c>
      <c r="EM1" t="s" s="4">
        <v>433</v>
      </c>
      <c r="EN1" t="s" s="4">
        <v>434</v>
      </c>
      <c r="EO1" t="s" s="4">
        <v>435</v>
      </c>
      <c r="EP1" t="s" s="4">
        <v>436</v>
      </c>
      <c r="EQ1" t="s" s="4">
        <v>437</v>
      </c>
      <c r="ER1" t="s" s="4">
        <v>438</v>
      </c>
      <c r="ES1" t="s" s="2">
        <v>439</v>
      </c>
      <c r="ET1" t="s" s="3">
        <v>440</v>
      </c>
      <c r="EU1" t="s" s="4">
        <v>441</v>
      </c>
      <c r="EV1" t="s" s="4">
        <v>442</v>
      </c>
      <c r="EW1" t="s" s="4">
        <v>443</v>
      </c>
      <c r="EX1" t="s" s="4">
        <v>444</v>
      </c>
      <c r="EY1" t="s" s="4">
        <v>445</v>
      </c>
      <c r="EZ1" t="s" s="4">
        <v>446</v>
      </c>
      <c r="FA1" t="s" s="4">
        <v>447</v>
      </c>
      <c r="FB1" t="s" s="4">
        <v>448</v>
      </c>
      <c r="FC1" t="s" s="4">
        <v>449</v>
      </c>
      <c r="FD1" t="s" s="4">
        <v>450</v>
      </c>
      <c r="FE1" t="s" s="4">
        <v>451</v>
      </c>
      <c r="FF1" t="s" s="4">
        <v>452</v>
      </c>
      <c r="FG1" t="s" s="4">
        <v>453</v>
      </c>
      <c r="FH1" t="s" s="4">
        <v>454</v>
      </c>
      <c r="FI1" t="s" s="4">
        <v>455</v>
      </c>
      <c r="FJ1" t="s" s="4">
        <v>456</v>
      </c>
      <c r="FK1" t="s" s="4">
        <v>457</v>
      </c>
      <c r="FL1" t="s" s="2">
        <v>458</v>
      </c>
      <c r="FM1" t="s" s="3">
        <v>459</v>
      </c>
      <c r="FN1" t="s" s="4">
        <v>460</v>
      </c>
      <c r="FO1" t="s" s="4">
        <v>461</v>
      </c>
      <c r="FP1" t="s" s="4">
        <v>462</v>
      </c>
      <c r="FQ1" t="s" s="4">
        <v>463</v>
      </c>
      <c r="FR1" t="s" s="4">
        <v>464</v>
      </c>
      <c r="FS1" t="s" s="4">
        <v>465</v>
      </c>
      <c r="FT1" t="s" s="4">
        <v>466</v>
      </c>
      <c r="FU1" t="s" s="4">
        <v>467</v>
      </c>
      <c r="FV1" t="s" s="4">
        <v>468</v>
      </c>
      <c r="FW1" t="s" s="4">
        <v>469</v>
      </c>
      <c r="FX1" t="s" s="4">
        <v>470</v>
      </c>
      <c r="FY1" t="s" s="4">
        <v>471</v>
      </c>
      <c r="FZ1" t="s" s="4">
        <v>472</v>
      </c>
      <c r="GA1" t="s" s="4">
        <v>473</v>
      </c>
      <c r="GB1" t="s" s="4">
        <v>474</v>
      </c>
      <c r="GC1" t="s" s="4">
        <v>475</v>
      </c>
      <c r="GD1" t="s" s="2">
        <v>476</v>
      </c>
      <c r="GE1" t="s" s="3">
        <v>477</v>
      </c>
      <c r="GF1" t="s" s="2">
        <v>478</v>
      </c>
      <c r="GG1" t="s" s="3">
        <v>479</v>
      </c>
      <c r="GH1" t="s" s="4">
        <v>480</v>
      </c>
      <c r="GI1" t="s" s="4">
        <v>481</v>
      </c>
      <c r="GJ1" t="s" s="4">
        <v>482</v>
      </c>
      <c r="GK1" t="s" s="4">
        <v>483</v>
      </c>
      <c r="GL1" t="s" s="4">
        <v>484</v>
      </c>
      <c r="GM1" t="s" s="4">
        <v>485</v>
      </c>
      <c r="GN1" t="s" s="4">
        <v>486</v>
      </c>
      <c r="GO1" t="s" s="4">
        <v>487</v>
      </c>
      <c r="GP1" t="s" s="4">
        <v>488</v>
      </c>
      <c r="GQ1" t="s" s="4">
        <v>489</v>
      </c>
      <c r="GR1" t="s" s="4">
        <v>490</v>
      </c>
      <c r="GS1" t="s" s="4">
        <v>491</v>
      </c>
      <c r="GT1" t="s" s="4">
        <v>492</v>
      </c>
      <c r="GU1" t="s" s="4">
        <v>493</v>
      </c>
      <c r="GV1" t="s" s="4">
        <v>494</v>
      </c>
      <c r="GW1" t="s" s="4">
        <v>495</v>
      </c>
      <c r="GX1" t="s" s="4">
        <v>496</v>
      </c>
      <c r="GY1" t="s" s="2">
        <v>497</v>
      </c>
      <c r="GZ1" t="s" s="3">
        <v>498</v>
      </c>
      <c r="HA1" t="s" s="4">
        <v>499</v>
      </c>
      <c r="HB1" t="s" s="4">
        <v>500</v>
      </c>
      <c r="HC1" t="s" s="4">
        <v>501</v>
      </c>
      <c r="HD1" t="s" s="4">
        <v>502</v>
      </c>
      <c r="HE1" t="s" s="4">
        <v>503</v>
      </c>
      <c r="HF1" t="s" s="4">
        <v>504</v>
      </c>
      <c r="HG1" t="s" s="4">
        <v>505</v>
      </c>
      <c r="HH1" t="s" s="4">
        <v>506</v>
      </c>
      <c r="HI1" t="s" s="4">
        <v>507</v>
      </c>
      <c r="HJ1" t="s" s="4">
        <v>508</v>
      </c>
      <c r="HK1" t="s" s="4">
        <v>509</v>
      </c>
      <c r="HL1" t="s" s="4">
        <v>510</v>
      </c>
      <c r="HM1" t="s" s="4">
        <v>511</v>
      </c>
      <c r="HN1" t="s" s="4">
        <v>512</v>
      </c>
      <c r="HO1" t="s" s="4">
        <v>513</v>
      </c>
      <c r="HP1" t="s" s="4">
        <v>514</v>
      </c>
      <c r="HQ1" t="s" s="2">
        <v>515</v>
      </c>
      <c r="HR1" t="s" s="3">
        <v>516</v>
      </c>
      <c r="HS1" t="s" s="4">
        <v>517</v>
      </c>
      <c r="HT1" t="s" s="4">
        <v>518</v>
      </c>
      <c r="HU1" t="s" s="4">
        <v>519</v>
      </c>
      <c r="HV1" t="s" s="4">
        <v>520</v>
      </c>
      <c r="HW1" t="s" s="4">
        <v>521</v>
      </c>
      <c r="HX1" t="s" s="4">
        <v>522</v>
      </c>
      <c r="HY1" t="s" s="4">
        <v>523</v>
      </c>
      <c r="HZ1" t="s" s="4">
        <v>524</v>
      </c>
      <c r="IA1" t="s" s="4">
        <v>525</v>
      </c>
      <c r="IB1" t="s" s="4">
        <v>526</v>
      </c>
      <c r="IC1" t="s" s="4">
        <v>527</v>
      </c>
      <c r="ID1" t="s" s="4">
        <v>528</v>
      </c>
      <c r="IE1" t="s" s="4">
        <v>529</v>
      </c>
      <c r="IF1" t="s" s="4">
        <v>530</v>
      </c>
      <c r="IG1" t="s" s="4">
        <v>531</v>
      </c>
      <c r="IH1" t="s" s="4">
        <v>532</v>
      </c>
      <c r="II1" t="s" s="2">
        <v>533</v>
      </c>
      <c r="IJ1" t="s" s="3">
        <v>534</v>
      </c>
      <c r="IK1" t="s" s="2">
        <v>535</v>
      </c>
      <c r="IL1" t="s" s="3">
        <v>536</v>
      </c>
      <c r="IM1" t="s" s="4">
        <v>537</v>
      </c>
      <c r="IN1" t="s" s="4">
        <v>538</v>
      </c>
      <c r="IO1" t="s" s="4">
        <v>539</v>
      </c>
      <c r="IP1" t="s" s="4">
        <v>540</v>
      </c>
      <c r="IQ1" t="s" s="4">
        <v>541</v>
      </c>
      <c r="IR1" t="s" s="4">
        <v>542</v>
      </c>
      <c r="IS1" t="s" s="4">
        <v>543</v>
      </c>
      <c r="IT1" t="s" s="4">
        <v>544</v>
      </c>
      <c r="IU1" t="s" s="4">
        <v>545</v>
      </c>
      <c r="IV1" t="s" s="4">
        <v>546</v>
      </c>
      <c r="IW1" t="s" s="4">
        <v>547</v>
      </c>
      <c r="IX1" t="s" s="4">
        <v>548</v>
      </c>
      <c r="IY1" t="s" s="4">
        <v>549</v>
      </c>
      <c r="IZ1" t="s" s="4">
        <v>550</v>
      </c>
      <c r="JA1" t="s" s="4">
        <v>551</v>
      </c>
      <c r="JB1" t="s" s="4">
        <v>552</v>
      </c>
      <c r="JC1" t="s" s="2">
        <v>553</v>
      </c>
      <c r="JD1" t="s" s="3">
        <v>554</v>
      </c>
      <c r="JE1" t="s" s="4">
        <v>555</v>
      </c>
      <c r="JF1" t="s" s="4">
        <v>556</v>
      </c>
      <c r="JG1" t="s" s="4">
        <v>557</v>
      </c>
      <c r="JH1" t="s" s="4">
        <v>558</v>
      </c>
      <c r="JI1" t="s" s="4">
        <v>559</v>
      </c>
      <c r="JJ1" t="s" s="4">
        <v>560</v>
      </c>
      <c r="JK1" t="s" s="4">
        <v>561</v>
      </c>
      <c r="JL1" t="s" s="4">
        <v>562</v>
      </c>
      <c r="JM1" t="s" s="4">
        <v>563</v>
      </c>
      <c r="JN1" t="s" s="4">
        <v>564</v>
      </c>
      <c r="JO1" t="s" s="4">
        <v>565</v>
      </c>
      <c r="JP1" t="s" s="4">
        <v>566</v>
      </c>
      <c r="JQ1" t="s" s="4">
        <v>567</v>
      </c>
      <c r="JR1" t="s" s="4">
        <v>568</v>
      </c>
      <c r="JS1" t="s" s="4">
        <v>569</v>
      </c>
      <c r="JT1" t="s" s="4">
        <v>570</v>
      </c>
      <c r="JU1" t="s" s="4">
        <v>571</v>
      </c>
      <c r="JV1" t="s" s="4">
        <v>572</v>
      </c>
      <c r="JW1" t="s" s="2">
        <v>573</v>
      </c>
      <c r="JX1" t="s" s="3">
        <v>574</v>
      </c>
      <c r="JY1" t="s" s="2">
        <v>575</v>
      </c>
      <c r="JZ1" t="s" s="3">
        <v>576</v>
      </c>
      <c r="KA1" t="s" s="4">
        <v>577</v>
      </c>
      <c r="KB1" t="s" s="4">
        <v>578</v>
      </c>
      <c r="KC1" t="s" s="4">
        <v>579</v>
      </c>
      <c r="KD1" t="s" s="4">
        <v>580</v>
      </c>
      <c r="KE1" t="s" s="4">
        <v>581</v>
      </c>
      <c r="KF1" t="s" s="4">
        <v>582</v>
      </c>
      <c r="KG1" t="s" s="4">
        <v>583</v>
      </c>
      <c r="KH1" t="s" s="4">
        <v>584</v>
      </c>
      <c r="KI1" t="s" s="4">
        <v>585</v>
      </c>
      <c r="KJ1" t="s" s="4">
        <v>586</v>
      </c>
      <c r="KK1" t="s" s="4">
        <v>587</v>
      </c>
      <c r="KL1" t="s" s="4">
        <v>588</v>
      </c>
      <c r="KM1" t="s" s="4">
        <v>589</v>
      </c>
      <c r="KN1" t="s" s="4">
        <v>590</v>
      </c>
      <c r="KO1" t="s" s="4">
        <v>591</v>
      </c>
      <c r="KP1" t="s" s="4">
        <v>592</v>
      </c>
      <c r="KQ1" t="s" s="2">
        <v>593</v>
      </c>
      <c r="KR1" t="s" s="3">
        <v>594</v>
      </c>
      <c r="KS1" t="s" s="4">
        <v>595</v>
      </c>
      <c r="KT1" t="s" s="4">
        <v>596</v>
      </c>
      <c r="KU1" t="s" s="4">
        <v>597</v>
      </c>
      <c r="KV1" t="s" s="4">
        <v>598</v>
      </c>
      <c r="KW1" t="s" s="4">
        <v>599</v>
      </c>
      <c r="KX1" t="s" s="4">
        <v>600</v>
      </c>
      <c r="KY1" t="s" s="4">
        <v>601</v>
      </c>
      <c r="KZ1" t="s" s="4">
        <v>602</v>
      </c>
      <c r="LA1" t="s" s="4">
        <v>603</v>
      </c>
      <c r="LB1" t="s" s="4">
        <v>604</v>
      </c>
      <c r="LC1" t="s" s="4">
        <v>605</v>
      </c>
      <c r="LD1" t="s" s="4">
        <v>606</v>
      </c>
      <c r="LE1" t="s" s="4">
        <v>607</v>
      </c>
      <c r="LF1" t="s" s="4">
        <v>608</v>
      </c>
      <c r="LG1" t="s" s="4">
        <v>609</v>
      </c>
      <c r="LH1" t="s" s="4">
        <v>610</v>
      </c>
      <c r="LI1" t="s" s="4">
        <v>611</v>
      </c>
      <c r="LJ1" t="s" s="4">
        <v>612</v>
      </c>
    </row>
    <row r="2">
      <c r="B2" s="2"/>
      <c r="D2" s="2"/>
      <c r="E2" s="3">
        <f>VLOOKUP(INDIRECT(ADDRESS(ROW(),COLUMN()-1)),NAME!$A$2:$B$5,2,0)</f>
      </c>
      <c r="M2" s="2"/>
      <c r="N2" s="3">
        <f>IF(ISNA(VLOOKUP(INDIRECT(ADDRESS(ROW(),COLUMN()-1)),CODE_LIST_QUALIFIER_1!$A$2:$B$8,2,0)),"",VLOOKUP(INDIRECT(ADDRESS(ROW(),COLUMN()-1)),CODE_LIST_QUALIFIER_1!$A$2:$B$8,2,0))</f>
      </c>
      <c r="AB2" s="2"/>
      <c r="AC2" s="3">
        <f>VLOOKUP(INDIRECT(ADDRESS(ROW(),COLUMN()-1)),CATEGORY!$A$2:$B$3,2,0)</f>
      </c>
      <c r="AD2" s="2"/>
      <c r="AE2" s="3">
        <f>VLOOKUP(INDIRECT(ADDRESS(ROW(),COLUMN()-1)),REASON_1_DESCRIPTION_CODE!$A$2:$B$65,2,0)</f>
      </c>
      <c r="AI2" s="2"/>
      <c r="AJ2" s="3">
        <f>IF(ISNA(VLOOKUP(INDIRECT(ADDRESS(ROW(),COLUMN()-1)),REASON_5_AGENCY!$A$2:$B$7,2,0)),"",VLOOKUP(INDIRECT(ADDRESS(ROW(),COLUMN()-1)),REASON_5_AGENCY!$A$2:$B$7,2,0))</f>
      </c>
      <c r="AK2" s="2"/>
      <c r="AL2" s="3">
        <f>IF(ISNA(VLOOKUP(INDIRECT(ADDRESS(ROW(),COLUMN()-1)),REFERENCEQUALIFIER!$A$2:$B$4,2,0)),"",VLOOKUP(INDIRECT(ADDRESS(ROW(),COLUMN()-1)),REFERENCEQUALIFIER!$A$2:$B$4,2,0))</f>
      </c>
      <c r="AN2" s="2"/>
      <c r="AO2" s="3">
        <f>IF(ISNA(VLOOKUP(INDIRECT(ADDRESS(ROW(),COLUMN()-1)),AGREE_TYPE_ID!$A$2:$B$4,2,0)),"",VLOOKUP(INDIRECT(ADDRESS(ROW(),COLUMN()-1)),AGREE_TYPE_ID!$A$2:$B$4,2,0))</f>
      </c>
      <c r="AQ2" s="2"/>
      <c r="AR2" s="3">
        <f>IF(ISNA(VLOOKUP(INDIRECT(ADDRESS(ROW(),COLUMN()-1)),AGREE_TYPE!$A$2:$B$5,2,0)),"",VLOOKUP(INDIRECT(ADDRESS(ROW(),COLUMN()-1)),AGREE_TYPE!$A$2:$B$5,2,0))</f>
      </c>
      <c r="AS2" s="2"/>
      <c r="AT2" s="3">
        <f>IF(ISNA(VLOOKUP(INDIRECT(ADDRESS(ROW(),COLUMN()-1)),CONTRACT_LEGALTITLE!$A$2:$B$9,2,0)),"",VLOOKUP(INDIRECT(ADDRESS(ROW(),COLUMN()-1)),CONTRACT_LEGALTITLE!$A$2:$B$9,2,0))</f>
      </c>
      <c r="AU2" s="2"/>
      <c r="AV2" s="3">
        <f>VLOOKUP(INDIRECT(ADDRESS(ROW(),COLUMN()-1)),ORDERCONTRACT!$A$2:$B$5,2,0)</f>
      </c>
      <c r="BE2" s="2"/>
      <c r="BF2" s="3">
        <f>IF(ISNA(VLOOKUP(INDIRECT(ADDRESS(ROW(),COLUMN()-1)),PARTNER!$A$2:$B$7,2,0)),"",VLOOKUP(INDIRECT(ADDRESS(ROW(),COLUMN()-1)),PARTNER!$A$2:$B$7,2,0))</f>
      </c>
      <c r="BG2" s="2"/>
      <c r="BH2" s="3">
        <f>IF(ISNA(VLOOKUP(INDIRECT(ADDRESS(ROW(),COLUMN()-1)),CODELIST!$A$2:$B$5,2,0)),"",VLOOKUP(INDIRECT(ADDRESS(ROW(),COLUMN()-1)),CODELIST!$A$2:$B$5,2,0))</f>
      </c>
      <c r="BY2" s="2"/>
      <c r="BZ2" s="3">
        <f>IF(ISNA(VLOOKUP(INDIRECT(ADDRESS(ROW(),COLUMN()-1)),COMPANYFORM!$A$2:$B$42,2,0)),"",VLOOKUP(INDIRECT(ADDRESS(ROW(),COLUMN()-1)),COMPANYFORM!$A$2:$B$42,2,0))</f>
      </c>
      <c r="CS2" s="2"/>
      <c r="CT2" s="3">
        <f>IF(ISNA(VLOOKUP(INDIRECT(ADDRESS(ROW(),COLUMN()-1)),CONTACTFUNC!$A$2:$B$4,2,0)),"",VLOOKUP(INDIRECT(ADDRESS(ROW(),COLUMN()-1)),CONTACTFUNC!$A$2:$B$4,2,0))</f>
      </c>
      <c r="CZ2" s="2"/>
      <c r="DA2" s="3">
        <f>IF(ISNA(VLOOKUP(INDIRECT(ADDRESS(ROW(),COLUMN()-1)),PARTNER!$A$2:$B$7,2,0)),"",VLOOKUP(INDIRECT(ADDRESS(ROW(),COLUMN()-1)),PARTNER!$A$2:$B$7,2,0))</f>
      </c>
      <c r="DB2" s="2"/>
      <c r="DC2" s="3">
        <f>IF(ISNA(VLOOKUP(INDIRECT(ADDRESS(ROW(),COLUMN()-1)),CODELIST!$A$2:$B$5,2,0)),"",VLOOKUP(INDIRECT(ADDRESS(ROW(),COLUMN()-1)),CODELIST!$A$2:$B$5,2,0))</f>
      </c>
      <c r="DT2" s="2"/>
      <c r="DU2" s="3">
        <f>IF(ISNA(VLOOKUP(INDIRECT(ADDRESS(ROW(),COLUMN()-1)),COMPANYFORM!$A$2:$B$42,2,0)),"",VLOOKUP(INDIRECT(ADDRESS(ROW(),COLUMN()-1)),COMPANYFORM!$A$2:$B$42,2,0))</f>
      </c>
      <c r="ES2" s="2"/>
      <c r="ET2" s="3">
        <f>IF(ISNA(VLOOKUP(INDIRECT(ADDRESS(ROW(),COLUMN()-1)),COMPANYFORM!$A$2:$B$42,2,0)),"",VLOOKUP(INDIRECT(ADDRESS(ROW(),COLUMN()-1)),COMPANYFORM!$A$2:$B$42,2,0))</f>
      </c>
      <c r="FL2" s="2"/>
      <c r="FM2" s="3">
        <f>IF(ISNA(VLOOKUP(INDIRECT(ADDRESS(ROW(),COLUMN()-1)),CODELIST!$A$2:$B$5,2,0)),"",VLOOKUP(INDIRECT(ADDRESS(ROW(),COLUMN()-1)),CODELIST!$A$2:$B$5,2,0))</f>
      </c>
      <c r="GD2" s="2"/>
      <c r="GE2" s="3">
        <f>IF(ISNA(VLOOKUP(INDIRECT(ADDRESS(ROW(),COLUMN()-1)),CONTACTFUNC!$A$2:$B$4,2,0)),"",VLOOKUP(INDIRECT(ADDRESS(ROW(),COLUMN()-1)),CONTACTFUNC!$A$2:$B$4,2,0))</f>
      </c>
      <c r="GF2" s="2"/>
      <c r="GG2" s="3">
        <f>IF(ISNA(VLOOKUP(INDIRECT(ADDRESS(ROW(),COLUMN()-1)),COMPANYFORM!$A$2:$B$42,2,0)),"",VLOOKUP(INDIRECT(ADDRESS(ROW(),COLUMN()-1)),COMPANYFORM!$A$2:$B$42,2,0))</f>
      </c>
      <c r="GY2" s="2"/>
      <c r="GZ2" s="3">
        <f>IF(ISNA(VLOOKUP(INDIRECT(ADDRESS(ROW(),COLUMN()-1)),CODELIST!$A$2:$B$5,2,0)),"",VLOOKUP(INDIRECT(ADDRESS(ROW(),COLUMN()-1)),CODELIST!$A$2:$B$5,2,0))</f>
      </c>
      <c r="HQ2" s="2"/>
      <c r="HR2" s="3">
        <f>IF(ISNA(VLOOKUP(INDIRECT(ADDRESS(ROW(),COLUMN()-1)),COMPANYFORM!$A$2:$B$42,2,0)),"",VLOOKUP(INDIRECT(ADDRESS(ROW(),COLUMN()-1)),COMPANYFORM!$A$2:$B$42,2,0))</f>
      </c>
      <c r="II2" s="2"/>
      <c r="IJ2" s="3">
        <f>IF(ISNA(VLOOKUP(INDIRECT(ADDRESS(ROW(),COLUMN()-1)),PARTNER!$A$2:$B$7,2,0)),"",VLOOKUP(INDIRECT(ADDRESS(ROW(),COLUMN()-1)),PARTNER!$A$2:$B$7,2,0))</f>
      </c>
      <c r="IK2" s="2"/>
      <c r="IL2" s="3">
        <f>IF(ISNA(VLOOKUP(INDIRECT(ADDRESS(ROW(),COLUMN()-1)),CODELIST!$A$2:$B$5,2,0)),"",VLOOKUP(INDIRECT(ADDRESS(ROW(),COLUMN()-1)),CODELIST!$A$2:$B$5,2,0))</f>
      </c>
      <c r="JC2" s="2"/>
      <c r="JD2" s="3">
        <f>IF(ISNA(VLOOKUP(INDIRECT(ADDRESS(ROW(),COLUMN()-1)),COMPANYFORM!$A$2:$B$42,2,0)),"",VLOOKUP(INDIRECT(ADDRESS(ROW(),COLUMN()-1)),COMPANYFORM!$A$2:$B$42,2,0))</f>
      </c>
      <c r="JW2" s="2"/>
      <c r="JX2" s="3">
        <f>IF(ISNA(VLOOKUP(INDIRECT(ADDRESS(ROW(),COLUMN()-1)),PARTNER!$A$2:$B$7,2,0)),"",VLOOKUP(INDIRECT(ADDRESS(ROW(),COLUMN()-1)),PARTNER!$A$2:$B$7,2,0))</f>
      </c>
      <c r="JY2" s="2"/>
      <c r="JZ2" s="3">
        <f>IF(ISNA(VLOOKUP(INDIRECT(ADDRESS(ROW(),COLUMN()-1)),CODELIST!$A$2:$B$5,2,0)),"",VLOOKUP(INDIRECT(ADDRESS(ROW(),COLUMN()-1)),CODELIST!$A$2:$B$5,2,0))</f>
      </c>
      <c r="KQ2" s="2"/>
      <c r="KR2" s="3">
        <f>IF(ISNA(VLOOKUP(INDIRECT(ADDRESS(ROW(),COLUMN()-1)),COMPANYFORM!$A$2:$B$42,2,0)),"",VLOOKUP(INDIRECT(ADDRESS(ROW(),COLUMN()-1)),COMPANYFORM!$A$2:$B$42,2,0))</f>
      </c>
    </row>
    <row r="3">
      <c r="B3" s="2"/>
      <c r="D3" s="2"/>
      <c r="E3" s="3">
        <f>VLOOKUP(INDIRECT(ADDRESS(ROW(),COLUMN()-1)),NAME!$A$2:$B$5,2,0)</f>
      </c>
      <c r="M3" s="2"/>
      <c r="N3" s="3">
        <f>IF(ISNA(VLOOKUP(INDIRECT(ADDRESS(ROW(),COLUMN()-1)),CODE_LIST_QUALIFIER_1!$A$2:$B$8,2,0)),"",VLOOKUP(INDIRECT(ADDRESS(ROW(),COLUMN()-1)),CODE_LIST_QUALIFIER_1!$A$2:$B$8,2,0))</f>
      </c>
      <c r="AB3" s="2"/>
      <c r="AC3" s="3">
        <f>VLOOKUP(INDIRECT(ADDRESS(ROW(),COLUMN()-1)),CATEGORY!$A$2:$B$3,2,0)</f>
      </c>
      <c r="AD3" s="2"/>
      <c r="AE3" s="3">
        <f>VLOOKUP(INDIRECT(ADDRESS(ROW(),COLUMN()-1)),REASON_1_DESCRIPTION_CODE!$A$2:$B$65,2,0)</f>
      </c>
      <c r="AI3" s="2"/>
      <c r="AJ3" s="3">
        <f>IF(ISNA(VLOOKUP(INDIRECT(ADDRESS(ROW(),COLUMN()-1)),REASON_5_AGENCY!$A$2:$B$7,2,0)),"",VLOOKUP(INDIRECT(ADDRESS(ROW(),COLUMN()-1)),REASON_5_AGENCY!$A$2:$B$7,2,0))</f>
      </c>
      <c r="AK3" s="2"/>
      <c r="AL3" s="3">
        <f>IF(ISNA(VLOOKUP(INDIRECT(ADDRESS(ROW(),COLUMN()-1)),REFERENCEQUALIFIER!$A$2:$B$4,2,0)),"",VLOOKUP(INDIRECT(ADDRESS(ROW(),COLUMN()-1)),REFERENCEQUALIFIER!$A$2:$B$4,2,0))</f>
      </c>
      <c r="AN3" s="2"/>
      <c r="AO3" s="3">
        <f>IF(ISNA(VLOOKUP(INDIRECT(ADDRESS(ROW(),COLUMN()-1)),AGREE_TYPE_ID!$A$2:$B$4,2,0)),"",VLOOKUP(INDIRECT(ADDRESS(ROW(),COLUMN()-1)),AGREE_TYPE_ID!$A$2:$B$4,2,0))</f>
      </c>
      <c r="AQ3" s="2"/>
      <c r="AR3" s="3">
        <f>IF(ISNA(VLOOKUP(INDIRECT(ADDRESS(ROW(),COLUMN()-1)),AGREE_TYPE!$A$2:$B$5,2,0)),"",VLOOKUP(INDIRECT(ADDRESS(ROW(),COLUMN()-1)),AGREE_TYPE!$A$2:$B$5,2,0))</f>
      </c>
      <c r="AS3" s="2"/>
      <c r="AT3" s="3">
        <f>IF(ISNA(VLOOKUP(INDIRECT(ADDRESS(ROW(),COLUMN()-1)),CONTRACT_LEGALTITLE!$A$2:$B$9,2,0)),"",VLOOKUP(INDIRECT(ADDRESS(ROW(),COLUMN()-1)),CONTRACT_LEGALTITLE!$A$2:$B$9,2,0))</f>
      </c>
      <c r="AU3" s="2"/>
      <c r="AV3" s="3">
        <f>VLOOKUP(INDIRECT(ADDRESS(ROW(),COLUMN()-1)),ORDERCONTRACT!$A$2:$B$5,2,0)</f>
      </c>
      <c r="BE3" s="2"/>
      <c r="BF3" s="3">
        <f>IF(ISNA(VLOOKUP(INDIRECT(ADDRESS(ROW(),COLUMN()-1)),PARTNER!$A$2:$B$7,2,0)),"",VLOOKUP(INDIRECT(ADDRESS(ROW(),COLUMN()-1)),PARTNER!$A$2:$B$7,2,0))</f>
      </c>
      <c r="BG3" s="2"/>
      <c r="BH3" s="3">
        <f>IF(ISNA(VLOOKUP(INDIRECT(ADDRESS(ROW(),COLUMN()-1)),CODELIST!$A$2:$B$5,2,0)),"",VLOOKUP(INDIRECT(ADDRESS(ROW(),COLUMN()-1)),CODELIST!$A$2:$B$5,2,0))</f>
      </c>
      <c r="BY3" s="2"/>
      <c r="BZ3" s="3">
        <f>IF(ISNA(VLOOKUP(INDIRECT(ADDRESS(ROW(),COLUMN()-1)),COMPANYFORM!$A$2:$B$42,2,0)),"",VLOOKUP(INDIRECT(ADDRESS(ROW(),COLUMN()-1)),COMPANYFORM!$A$2:$B$42,2,0))</f>
      </c>
      <c r="CS3" s="2"/>
      <c r="CT3" s="3">
        <f>IF(ISNA(VLOOKUP(INDIRECT(ADDRESS(ROW(),COLUMN()-1)),CONTACTFUNC!$A$2:$B$4,2,0)),"",VLOOKUP(INDIRECT(ADDRESS(ROW(),COLUMN()-1)),CONTACTFUNC!$A$2:$B$4,2,0))</f>
      </c>
      <c r="CZ3" s="2"/>
      <c r="DA3" s="3">
        <f>IF(ISNA(VLOOKUP(INDIRECT(ADDRESS(ROW(),COLUMN()-1)),PARTNER!$A$2:$B$7,2,0)),"",VLOOKUP(INDIRECT(ADDRESS(ROW(),COLUMN()-1)),PARTNER!$A$2:$B$7,2,0))</f>
      </c>
      <c r="DB3" s="2"/>
      <c r="DC3" s="3">
        <f>IF(ISNA(VLOOKUP(INDIRECT(ADDRESS(ROW(),COLUMN()-1)),CODELIST!$A$2:$B$5,2,0)),"",VLOOKUP(INDIRECT(ADDRESS(ROW(),COLUMN()-1)),CODELIST!$A$2:$B$5,2,0))</f>
      </c>
      <c r="DT3" s="2"/>
      <c r="DU3" s="3">
        <f>IF(ISNA(VLOOKUP(INDIRECT(ADDRESS(ROW(),COLUMN()-1)),COMPANYFORM!$A$2:$B$42,2,0)),"",VLOOKUP(INDIRECT(ADDRESS(ROW(),COLUMN()-1)),COMPANYFORM!$A$2:$B$42,2,0))</f>
      </c>
      <c r="ES3" s="2"/>
      <c r="ET3" s="3">
        <f>IF(ISNA(VLOOKUP(INDIRECT(ADDRESS(ROW(),COLUMN()-1)),COMPANYFORM!$A$2:$B$42,2,0)),"",VLOOKUP(INDIRECT(ADDRESS(ROW(),COLUMN()-1)),COMPANYFORM!$A$2:$B$42,2,0))</f>
      </c>
      <c r="FL3" s="2"/>
      <c r="FM3" s="3">
        <f>IF(ISNA(VLOOKUP(INDIRECT(ADDRESS(ROW(),COLUMN()-1)),CODELIST!$A$2:$B$5,2,0)),"",VLOOKUP(INDIRECT(ADDRESS(ROW(),COLUMN()-1)),CODELIST!$A$2:$B$5,2,0))</f>
      </c>
      <c r="GD3" s="2"/>
      <c r="GE3" s="3">
        <f>IF(ISNA(VLOOKUP(INDIRECT(ADDRESS(ROW(),COLUMN()-1)),CONTACTFUNC!$A$2:$B$4,2,0)),"",VLOOKUP(INDIRECT(ADDRESS(ROW(),COLUMN()-1)),CONTACTFUNC!$A$2:$B$4,2,0))</f>
      </c>
      <c r="GF3" s="2"/>
      <c r="GG3" s="3">
        <f>IF(ISNA(VLOOKUP(INDIRECT(ADDRESS(ROW(),COLUMN()-1)),COMPANYFORM!$A$2:$B$42,2,0)),"",VLOOKUP(INDIRECT(ADDRESS(ROW(),COLUMN()-1)),COMPANYFORM!$A$2:$B$42,2,0))</f>
      </c>
      <c r="GY3" s="2"/>
      <c r="GZ3" s="3">
        <f>IF(ISNA(VLOOKUP(INDIRECT(ADDRESS(ROW(),COLUMN()-1)),CODELIST!$A$2:$B$5,2,0)),"",VLOOKUP(INDIRECT(ADDRESS(ROW(),COLUMN()-1)),CODELIST!$A$2:$B$5,2,0))</f>
      </c>
      <c r="HQ3" s="2"/>
      <c r="HR3" s="3">
        <f>IF(ISNA(VLOOKUP(INDIRECT(ADDRESS(ROW(),COLUMN()-1)),COMPANYFORM!$A$2:$B$42,2,0)),"",VLOOKUP(INDIRECT(ADDRESS(ROW(),COLUMN()-1)),COMPANYFORM!$A$2:$B$42,2,0))</f>
      </c>
      <c r="II3" s="2"/>
      <c r="IJ3" s="3">
        <f>IF(ISNA(VLOOKUP(INDIRECT(ADDRESS(ROW(),COLUMN()-1)),PARTNER!$A$2:$B$7,2,0)),"",VLOOKUP(INDIRECT(ADDRESS(ROW(),COLUMN()-1)),PARTNER!$A$2:$B$7,2,0))</f>
      </c>
      <c r="IK3" s="2"/>
      <c r="IL3" s="3">
        <f>IF(ISNA(VLOOKUP(INDIRECT(ADDRESS(ROW(),COLUMN()-1)),CODELIST!$A$2:$B$5,2,0)),"",VLOOKUP(INDIRECT(ADDRESS(ROW(),COLUMN()-1)),CODELIST!$A$2:$B$5,2,0))</f>
      </c>
      <c r="JC3" s="2"/>
      <c r="JD3" s="3">
        <f>IF(ISNA(VLOOKUP(INDIRECT(ADDRESS(ROW(),COLUMN()-1)),COMPANYFORM!$A$2:$B$42,2,0)),"",VLOOKUP(INDIRECT(ADDRESS(ROW(),COLUMN()-1)),COMPANYFORM!$A$2:$B$42,2,0))</f>
      </c>
      <c r="JW3" s="2"/>
      <c r="JX3" s="3">
        <f>IF(ISNA(VLOOKUP(INDIRECT(ADDRESS(ROW(),COLUMN()-1)),PARTNER!$A$2:$B$7,2,0)),"",VLOOKUP(INDIRECT(ADDRESS(ROW(),COLUMN()-1)),PARTNER!$A$2:$B$7,2,0))</f>
      </c>
      <c r="JY3" s="2"/>
      <c r="JZ3" s="3">
        <f>IF(ISNA(VLOOKUP(INDIRECT(ADDRESS(ROW(),COLUMN()-1)),CODELIST!$A$2:$B$5,2,0)),"",VLOOKUP(INDIRECT(ADDRESS(ROW(),COLUMN()-1)),CODELIST!$A$2:$B$5,2,0))</f>
      </c>
      <c r="KQ3" s="2"/>
      <c r="KR3" s="3">
        <f>IF(ISNA(VLOOKUP(INDIRECT(ADDRESS(ROW(),COLUMN()-1)),COMPANYFORM!$A$2:$B$42,2,0)),"",VLOOKUP(INDIRECT(ADDRESS(ROW(),COLUMN()-1)),COMPANYFORM!$A$2:$B$42,2,0))</f>
      </c>
    </row>
    <row r="4">
      <c r="B4" s="2"/>
      <c r="D4" s="2"/>
      <c r="E4" s="3">
        <f>VLOOKUP(INDIRECT(ADDRESS(ROW(),COLUMN()-1)),NAME!$A$2:$B$5,2,0)</f>
      </c>
      <c r="M4" s="2"/>
      <c r="N4" s="3">
        <f>IF(ISNA(VLOOKUP(INDIRECT(ADDRESS(ROW(),COLUMN()-1)),CODE_LIST_QUALIFIER_1!$A$2:$B$8,2,0)),"",VLOOKUP(INDIRECT(ADDRESS(ROW(),COLUMN()-1)),CODE_LIST_QUALIFIER_1!$A$2:$B$8,2,0))</f>
      </c>
      <c r="AB4" s="2"/>
      <c r="AC4" s="3">
        <f>VLOOKUP(INDIRECT(ADDRESS(ROW(),COLUMN()-1)),CATEGORY!$A$2:$B$3,2,0)</f>
      </c>
      <c r="AD4" s="2"/>
      <c r="AE4" s="3">
        <f>VLOOKUP(INDIRECT(ADDRESS(ROW(),COLUMN()-1)),REASON_1_DESCRIPTION_CODE!$A$2:$B$65,2,0)</f>
      </c>
      <c r="AI4" s="2"/>
      <c r="AJ4" s="3">
        <f>IF(ISNA(VLOOKUP(INDIRECT(ADDRESS(ROW(),COLUMN()-1)),REASON_5_AGENCY!$A$2:$B$7,2,0)),"",VLOOKUP(INDIRECT(ADDRESS(ROW(),COLUMN()-1)),REASON_5_AGENCY!$A$2:$B$7,2,0))</f>
      </c>
      <c r="AK4" s="2"/>
      <c r="AL4" s="3">
        <f>IF(ISNA(VLOOKUP(INDIRECT(ADDRESS(ROW(),COLUMN()-1)),REFERENCEQUALIFIER!$A$2:$B$4,2,0)),"",VLOOKUP(INDIRECT(ADDRESS(ROW(),COLUMN()-1)),REFERENCEQUALIFIER!$A$2:$B$4,2,0))</f>
      </c>
      <c r="AN4" s="2"/>
      <c r="AO4" s="3">
        <f>IF(ISNA(VLOOKUP(INDIRECT(ADDRESS(ROW(),COLUMN()-1)),AGREE_TYPE_ID!$A$2:$B$4,2,0)),"",VLOOKUP(INDIRECT(ADDRESS(ROW(),COLUMN()-1)),AGREE_TYPE_ID!$A$2:$B$4,2,0))</f>
      </c>
      <c r="AQ4" s="2"/>
      <c r="AR4" s="3">
        <f>IF(ISNA(VLOOKUP(INDIRECT(ADDRESS(ROW(),COLUMN()-1)),AGREE_TYPE!$A$2:$B$5,2,0)),"",VLOOKUP(INDIRECT(ADDRESS(ROW(),COLUMN()-1)),AGREE_TYPE!$A$2:$B$5,2,0))</f>
      </c>
      <c r="AS4" s="2"/>
      <c r="AT4" s="3">
        <f>IF(ISNA(VLOOKUP(INDIRECT(ADDRESS(ROW(),COLUMN()-1)),CONTRACT_LEGALTITLE!$A$2:$B$9,2,0)),"",VLOOKUP(INDIRECT(ADDRESS(ROW(),COLUMN()-1)),CONTRACT_LEGALTITLE!$A$2:$B$9,2,0))</f>
      </c>
      <c r="AU4" s="2"/>
      <c r="AV4" s="3">
        <f>VLOOKUP(INDIRECT(ADDRESS(ROW(),COLUMN()-1)),ORDERCONTRACT!$A$2:$B$5,2,0)</f>
      </c>
      <c r="BE4" s="2"/>
      <c r="BF4" s="3">
        <f>IF(ISNA(VLOOKUP(INDIRECT(ADDRESS(ROW(),COLUMN()-1)),PARTNER!$A$2:$B$7,2,0)),"",VLOOKUP(INDIRECT(ADDRESS(ROW(),COLUMN()-1)),PARTNER!$A$2:$B$7,2,0))</f>
      </c>
      <c r="BG4" s="2"/>
      <c r="BH4" s="3">
        <f>IF(ISNA(VLOOKUP(INDIRECT(ADDRESS(ROW(),COLUMN()-1)),CODELIST!$A$2:$B$5,2,0)),"",VLOOKUP(INDIRECT(ADDRESS(ROW(),COLUMN()-1)),CODELIST!$A$2:$B$5,2,0))</f>
      </c>
      <c r="BY4" s="2"/>
      <c r="BZ4" s="3">
        <f>IF(ISNA(VLOOKUP(INDIRECT(ADDRESS(ROW(),COLUMN()-1)),COMPANYFORM!$A$2:$B$42,2,0)),"",VLOOKUP(INDIRECT(ADDRESS(ROW(),COLUMN()-1)),COMPANYFORM!$A$2:$B$42,2,0))</f>
      </c>
      <c r="CS4" s="2"/>
      <c r="CT4" s="3">
        <f>IF(ISNA(VLOOKUP(INDIRECT(ADDRESS(ROW(),COLUMN()-1)),CONTACTFUNC!$A$2:$B$4,2,0)),"",VLOOKUP(INDIRECT(ADDRESS(ROW(),COLUMN()-1)),CONTACTFUNC!$A$2:$B$4,2,0))</f>
      </c>
      <c r="CZ4" s="2"/>
      <c r="DA4" s="3">
        <f>IF(ISNA(VLOOKUP(INDIRECT(ADDRESS(ROW(),COLUMN()-1)),PARTNER!$A$2:$B$7,2,0)),"",VLOOKUP(INDIRECT(ADDRESS(ROW(),COLUMN()-1)),PARTNER!$A$2:$B$7,2,0))</f>
      </c>
      <c r="DB4" s="2"/>
      <c r="DC4" s="3">
        <f>IF(ISNA(VLOOKUP(INDIRECT(ADDRESS(ROW(),COLUMN()-1)),CODELIST!$A$2:$B$5,2,0)),"",VLOOKUP(INDIRECT(ADDRESS(ROW(),COLUMN()-1)),CODELIST!$A$2:$B$5,2,0))</f>
      </c>
      <c r="DT4" s="2"/>
      <c r="DU4" s="3">
        <f>IF(ISNA(VLOOKUP(INDIRECT(ADDRESS(ROW(),COLUMN()-1)),COMPANYFORM!$A$2:$B$42,2,0)),"",VLOOKUP(INDIRECT(ADDRESS(ROW(),COLUMN()-1)),COMPANYFORM!$A$2:$B$42,2,0))</f>
      </c>
      <c r="ES4" s="2"/>
      <c r="ET4" s="3">
        <f>IF(ISNA(VLOOKUP(INDIRECT(ADDRESS(ROW(),COLUMN()-1)),COMPANYFORM!$A$2:$B$42,2,0)),"",VLOOKUP(INDIRECT(ADDRESS(ROW(),COLUMN()-1)),COMPANYFORM!$A$2:$B$42,2,0))</f>
      </c>
      <c r="FL4" s="2"/>
      <c r="FM4" s="3">
        <f>IF(ISNA(VLOOKUP(INDIRECT(ADDRESS(ROW(),COLUMN()-1)),CODELIST!$A$2:$B$5,2,0)),"",VLOOKUP(INDIRECT(ADDRESS(ROW(),COLUMN()-1)),CODELIST!$A$2:$B$5,2,0))</f>
      </c>
      <c r="GD4" s="2"/>
      <c r="GE4" s="3">
        <f>IF(ISNA(VLOOKUP(INDIRECT(ADDRESS(ROW(),COLUMN()-1)),CONTACTFUNC!$A$2:$B$4,2,0)),"",VLOOKUP(INDIRECT(ADDRESS(ROW(),COLUMN()-1)),CONTACTFUNC!$A$2:$B$4,2,0))</f>
      </c>
      <c r="GF4" s="2"/>
      <c r="GG4" s="3">
        <f>IF(ISNA(VLOOKUP(INDIRECT(ADDRESS(ROW(),COLUMN()-1)),COMPANYFORM!$A$2:$B$42,2,0)),"",VLOOKUP(INDIRECT(ADDRESS(ROW(),COLUMN()-1)),COMPANYFORM!$A$2:$B$42,2,0))</f>
      </c>
      <c r="GY4" s="2"/>
      <c r="GZ4" s="3">
        <f>IF(ISNA(VLOOKUP(INDIRECT(ADDRESS(ROW(),COLUMN()-1)),CODELIST!$A$2:$B$5,2,0)),"",VLOOKUP(INDIRECT(ADDRESS(ROW(),COLUMN()-1)),CODELIST!$A$2:$B$5,2,0))</f>
      </c>
      <c r="HQ4" s="2"/>
      <c r="HR4" s="3">
        <f>IF(ISNA(VLOOKUP(INDIRECT(ADDRESS(ROW(),COLUMN()-1)),COMPANYFORM!$A$2:$B$42,2,0)),"",VLOOKUP(INDIRECT(ADDRESS(ROW(),COLUMN()-1)),COMPANYFORM!$A$2:$B$42,2,0))</f>
      </c>
      <c r="II4" s="2"/>
      <c r="IJ4" s="3">
        <f>IF(ISNA(VLOOKUP(INDIRECT(ADDRESS(ROW(),COLUMN()-1)),PARTNER!$A$2:$B$7,2,0)),"",VLOOKUP(INDIRECT(ADDRESS(ROW(),COLUMN()-1)),PARTNER!$A$2:$B$7,2,0))</f>
      </c>
      <c r="IK4" s="2"/>
      <c r="IL4" s="3">
        <f>IF(ISNA(VLOOKUP(INDIRECT(ADDRESS(ROW(),COLUMN()-1)),CODELIST!$A$2:$B$5,2,0)),"",VLOOKUP(INDIRECT(ADDRESS(ROW(),COLUMN()-1)),CODELIST!$A$2:$B$5,2,0))</f>
      </c>
      <c r="JC4" s="2"/>
      <c r="JD4" s="3">
        <f>IF(ISNA(VLOOKUP(INDIRECT(ADDRESS(ROW(),COLUMN()-1)),COMPANYFORM!$A$2:$B$42,2,0)),"",VLOOKUP(INDIRECT(ADDRESS(ROW(),COLUMN()-1)),COMPANYFORM!$A$2:$B$42,2,0))</f>
      </c>
      <c r="JW4" s="2"/>
      <c r="JX4" s="3">
        <f>IF(ISNA(VLOOKUP(INDIRECT(ADDRESS(ROW(),COLUMN()-1)),PARTNER!$A$2:$B$7,2,0)),"",VLOOKUP(INDIRECT(ADDRESS(ROW(),COLUMN()-1)),PARTNER!$A$2:$B$7,2,0))</f>
      </c>
      <c r="JY4" s="2"/>
      <c r="JZ4" s="3">
        <f>IF(ISNA(VLOOKUP(INDIRECT(ADDRESS(ROW(),COLUMN()-1)),CODELIST!$A$2:$B$5,2,0)),"",VLOOKUP(INDIRECT(ADDRESS(ROW(),COLUMN()-1)),CODELIST!$A$2:$B$5,2,0))</f>
      </c>
      <c r="KQ4" s="2"/>
      <c r="KR4" s="3">
        <f>IF(ISNA(VLOOKUP(INDIRECT(ADDRESS(ROW(),COLUMN()-1)),COMPANYFORM!$A$2:$B$42,2,0)),"",VLOOKUP(INDIRECT(ADDRESS(ROW(),COLUMN()-1)),COMPANYFORM!$A$2:$B$42,2,0))</f>
      </c>
    </row>
  </sheetData>
  <conditionalFormatting sqref="D2:D65537">
    <cfRule type="expression" dxfId="0" priority="1">
      <formula>VLOOKUP(INDIRECT(ADDRESS(ROW(),COLUMN())),NAME!$A$2:$G$5,7,0)</formula>
    </cfRule>
  </conditionalFormatting>
  <conditionalFormatting sqref="M2:M65537">
    <cfRule type="expression" dxfId="1" priority="2">
      <formula>VLOOKUP(INDIRECT(ADDRESS(ROW(),COLUMN())),CODE_LIST_QUALIFIER_1!$A$2:$G$8,7,0)</formula>
    </cfRule>
  </conditionalFormatting>
  <conditionalFormatting sqref="AB2:AB65537">
    <cfRule type="expression" dxfId="2" priority="3">
      <formula>VLOOKUP(INDIRECT(ADDRESS(ROW(),COLUMN())),CATEGORY!$A$2:$G$3,7,0)</formula>
    </cfRule>
  </conditionalFormatting>
  <conditionalFormatting sqref="AD2:AD65537">
    <cfRule type="expression" dxfId="3" priority="4">
      <formula>VLOOKUP(INDIRECT(ADDRESS(ROW(),COLUMN())),REASON_1_DESCRIPTION_CODE!$A$2:$G$65,7,0)</formula>
    </cfRule>
  </conditionalFormatting>
  <conditionalFormatting sqref="AI2:AI65537">
    <cfRule type="expression" dxfId="4" priority="5">
      <formula>VLOOKUP(INDIRECT(ADDRESS(ROW(),COLUMN())),REASON_5_AGENCY!$A$2:$G$7,7,0)</formula>
    </cfRule>
  </conditionalFormatting>
  <conditionalFormatting sqref="AK2:AK65537">
    <cfRule type="expression" dxfId="5" priority="6">
      <formula>VLOOKUP(INDIRECT(ADDRESS(ROW(),COLUMN())),REFERENCEQUALIFIER!$A$2:$G$4,7,0)</formula>
    </cfRule>
  </conditionalFormatting>
  <conditionalFormatting sqref="AN2:AN65537">
    <cfRule type="expression" dxfId="6" priority="7">
      <formula>VLOOKUP(INDIRECT(ADDRESS(ROW(),COLUMN())),AGREE_TYPE_ID!$A$2:$G$4,7,0)</formula>
    </cfRule>
  </conditionalFormatting>
  <conditionalFormatting sqref="AQ2:AQ65537">
    <cfRule type="expression" dxfId="7" priority="8">
      <formula>VLOOKUP(INDIRECT(ADDRESS(ROW(),COLUMN())),AGREE_TYPE!$A$2:$G$5,7,0)</formula>
    </cfRule>
  </conditionalFormatting>
  <conditionalFormatting sqref="AS2:AS65537">
    <cfRule type="expression" dxfId="8" priority="9">
      <formula>VLOOKUP(INDIRECT(ADDRESS(ROW(),COLUMN())),CONTRACT_LEGALTITLE!$A$2:$G$9,7,0)</formula>
    </cfRule>
  </conditionalFormatting>
  <conditionalFormatting sqref="AU2:AU65537">
    <cfRule type="expression" dxfId="9" priority="10">
      <formula>VLOOKUP(INDIRECT(ADDRESS(ROW(),COLUMN())),ORDERCONTRACT!$A$2:$G$5,7,0)</formula>
    </cfRule>
  </conditionalFormatting>
  <conditionalFormatting sqref="BE2:BE65537">
    <cfRule type="expression" dxfId="10" priority="11">
      <formula>VLOOKUP(INDIRECT(ADDRESS(ROW(),COLUMN())),PARTNER!$A$2:$G$7,7,0)</formula>
    </cfRule>
  </conditionalFormatting>
  <conditionalFormatting sqref="BG2:BG65537">
    <cfRule type="expression" dxfId="11" priority="12">
      <formula>VLOOKUP(INDIRECT(ADDRESS(ROW(),COLUMN())),CODELIST!$A$2:$G$5,7,0)</formula>
    </cfRule>
  </conditionalFormatting>
  <conditionalFormatting sqref="BY2:BY65537">
    <cfRule type="expression" dxfId="12" priority="13">
      <formula>VLOOKUP(INDIRECT(ADDRESS(ROW(),COLUMN())),COMPANYFORM!$A$2:$G$42,7,0)</formula>
    </cfRule>
  </conditionalFormatting>
  <conditionalFormatting sqref="CS2:CS65537">
    <cfRule type="expression" dxfId="13" priority="14">
      <formula>VLOOKUP(INDIRECT(ADDRESS(ROW(),COLUMN())),CONTACTFUNC!$A$2:$G$4,7,0)</formula>
    </cfRule>
  </conditionalFormatting>
  <conditionalFormatting sqref="CZ2:CZ65537">
    <cfRule type="expression" dxfId="14" priority="15">
      <formula>VLOOKUP(INDIRECT(ADDRESS(ROW(),COLUMN())),PARTNER!$A$2:$G$7,7,0)</formula>
    </cfRule>
  </conditionalFormatting>
  <conditionalFormatting sqref="DB2:DB65537">
    <cfRule type="expression" dxfId="15" priority="16">
      <formula>VLOOKUP(INDIRECT(ADDRESS(ROW(),COLUMN())),CODELIST!$A$2:$G$5,7,0)</formula>
    </cfRule>
  </conditionalFormatting>
  <conditionalFormatting sqref="DT2:DT65537">
    <cfRule type="expression" dxfId="16" priority="17">
      <formula>VLOOKUP(INDIRECT(ADDRESS(ROW(),COLUMN())),COMPANYFORM!$A$2:$G$42,7,0)</formula>
    </cfRule>
  </conditionalFormatting>
  <conditionalFormatting sqref="ES2:ES65537">
    <cfRule type="expression" dxfId="17" priority="18">
      <formula>VLOOKUP(INDIRECT(ADDRESS(ROW(),COLUMN())),COMPANYFORM!$A$2:$G$42,7,0)</formula>
    </cfRule>
  </conditionalFormatting>
  <conditionalFormatting sqref="FL2:FL65537">
    <cfRule type="expression" dxfId="18" priority="19">
      <formula>VLOOKUP(INDIRECT(ADDRESS(ROW(),COLUMN())),CODELIST!$A$2:$G$5,7,0)</formula>
    </cfRule>
  </conditionalFormatting>
  <conditionalFormatting sqref="GD2:GD65537">
    <cfRule type="expression" dxfId="19" priority="20">
      <formula>VLOOKUP(INDIRECT(ADDRESS(ROW(),COLUMN())),CONTACTFUNC!$A$2:$G$4,7,0)</formula>
    </cfRule>
  </conditionalFormatting>
  <conditionalFormatting sqref="GF2:GF65537">
    <cfRule type="expression" dxfId="20" priority="21">
      <formula>VLOOKUP(INDIRECT(ADDRESS(ROW(),COLUMN())),COMPANYFORM!$A$2:$G$42,7,0)</formula>
    </cfRule>
  </conditionalFormatting>
  <conditionalFormatting sqref="GY2:GY65537">
    <cfRule type="expression" dxfId="21" priority="22">
      <formula>VLOOKUP(INDIRECT(ADDRESS(ROW(),COLUMN())),CODELIST!$A$2:$G$5,7,0)</formula>
    </cfRule>
  </conditionalFormatting>
  <conditionalFormatting sqref="HQ2:HQ65537">
    <cfRule type="expression" dxfId="22" priority="23">
      <formula>VLOOKUP(INDIRECT(ADDRESS(ROW(),COLUMN())),COMPANYFORM!$A$2:$G$42,7,0)</formula>
    </cfRule>
  </conditionalFormatting>
  <conditionalFormatting sqref="II2:II65537">
    <cfRule type="expression" dxfId="23" priority="24">
      <formula>VLOOKUP(INDIRECT(ADDRESS(ROW(),COLUMN())),PARTNER!$A$2:$G$7,7,0)</formula>
    </cfRule>
  </conditionalFormatting>
  <conditionalFormatting sqref="IK2:IK65537">
    <cfRule type="expression" dxfId="24" priority="25">
      <formula>VLOOKUP(INDIRECT(ADDRESS(ROW(),COLUMN())),CODELIST!$A$2:$G$5,7,0)</formula>
    </cfRule>
  </conditionalFormatting>
  <conditionalFormatting sqref="JC2:JC65537">
    <cfRule type="expression" dxfId="25" priority="26">
      <formula>VLOOKUP(INDIRECT(ADDRESS(ROW(),COLUMN())),COMPANYFORM!$A$2:$G$42,7,0)</formula>
    </cfRule>
  </conditionalFormatting>
  <conditionalFormatting sqref="JW2:JW65537">
    <cfRule type="expression" dxfId="26" priority="27">
      <formula>VLOOKUP(INDIRECT(ADDRESS(ROW(),COLUMN())),PARTNER!$A$2:$G$7,7,0)</formula>
    </cfRule>
  </conditionalFormatting>
  <conditionalFormatting sqref="JY2:JY65537">
    <cfRule type="expression" dxfId="27" priority="28">
      <formula>VLOOKUP(INDIRECT(ADDRESS(ROW(),COLUMN())),CODELIST!$A$2:$G$5,7,0)</formula>
    </cfRule>
  </conditionalFormatting>
  <conditionalFormatting sqref="KQ2:KQ65537">
    <cfRule type="expression" dxfId="28" priority="29">
      <formula>VLOOKUP(INDIRECT(ADDRESS(ROW(),COLUMN())),COMPANYFORM!$A$2:$G$42,7,0)</formula>
    </cfRule>
  </conditionalFormatting>
  <dataValidations count="31">
    <dataValidation type="list" sqref="B2:B65537" allowBlank="true" errorStyle="stop" showDropDown="false" showErrorMessage="true">
      <formula1>"D01,D02,D03,D04,D05,E03,TAa,TAb,TC,TE,TF,TK,TL,TM,TPa,TPr,TS,TT,TUa,TUb,TVa,TVb,TX,"</formula1>
    </dataValidation>
    <dataValidation type="list" sqref="D2:D65537" allowBlank="false" errorStyle="stop" showDropDown="false" showErrorMessage="true">
      <formula1>NAME</formula1>
    </dataValidation>
    <dataValidation type="list" sqref="M2:M65537" allowBlank="false" errorStyle="stop" showDropDown="false" showErrorMessage="true">
      <formula1>CODE_LIST_QUALIFIER_1</formula1>
    </dataValidation>
    <dataValidation type="list" sqref="AB2:AB65537" allowBlank="false" errorStyle="stop" showDropDown="false" showErrorMessage="true">
      <formula1>CATEGORY</formula1>
    </dataValidation>
    <dataValidation type="list" sqref="AD2:AD65537" allowBlank="false" errorStyle="stop" showDropDown="false" showErrorMessage="true">
      <formula1>REASON_1_DESCRIPTION_CODE</formula1>
    </dataValidation>
    <dataValidation type="list" sqref="AI2:AI65537" allowBlank="false" errorStyle="stop" showDropDown="false" showErrorMessage="true">
      <formula1>REASON_5_AGENCY</formula1>
    </dataValidation>
    <dataValidation type="list" sqref="AK2:AK65537" allowBlank="false" errorStyle="stop" showDropDown="false" showErrorMessage="true">
      <formula1>REFERENCEQUALIFIER</formula1>
    </dataValidation>
    <dataValidation type="list" sqref="AN2:AN65537" allowBlank="false" errorStyle="stop" showDropDown="false" showErrorMessage="true">
      <formula1>AGREE_TYPE_ID</formula1>
    </dataValidation>
    <dataValidation type="list" sqref="AP2:AP65537" allowBlank="true" errorStyle="stop" showDropDown="false" showErrorMessage="true">
      <formula1>"E91,"</formula1>
    </dataValidation>
    <dataValidation type="list" sqref="AQ2:AQ65537" allowBlank="false" errorStyle="stop" showDropDown="false" showErrorMessage="true">
      <formula1>AGREE_TYPE</formula1>
    </dataValidation>
    <dataValidation type="list" sqref="AS2:AS65537" allowBlank="false" errorStyle="stop" showDropDown="false" showErrorMessage="true">
      <formula1>CONTRACT_LEGALTITLE</formula1>
    </dataValidation>
    <dataValidation type="list" sqref="AU2:AU65537" allowBlank="false" errorStyle="stop" showDropDown="false" showErrorMessage="true">
      <formula1>ORDERCONTRACT</formula1>
    </dataValidation>
    <dataValidation type="list" sqref="BE2:BE65537" allowBlank="false" errorStyle="stop" showDropDown="false" showErrorMessage="true">
      <formula1>PARTNER</formula1>
    </dataValidation>
    <dataValidation type="list" sqref="BG2:BG65537" allowBlank="false" errorStyle="stop" showDropDown="false" showErrorMessage="true">
      <formula1>CODELIST</formula1>
    </dataValidation>
    <dataValidation type="list" sqref="BY2:BY65537" allowBlank="false" errorStyle="stop" showDropDown="false" showErrorMessage="true">
      <formula1>COMPANYFORM</formula1>
    </dataValidation>
    <dataValidation type="list" sqref="CS2:CS65537" allowBlank="false" errorStyle="stop" showDropDown="false" showErrorMessage="true">
      <formula1>CONTACTFUNC</formula1>
    </dataValidation>
    <dataValidation type="list" sqref="CZ2:CZ65537" allowBlank="false" errorStyle="stop" showDropDown="false" showErrorMessage="true">
      <formula1>PARTNER</formula1>
    </dataValidation>
    <dataValidation type="list" sqref="DB2:DB65537" allowBlank="false" errorStyle="stop" showDropDown="false" showErrorMessage="true">
      <formula1>CODELIST</formula1>
    </dataValidation>
    <dataValidation type="list" sqref="DT2:DT65537" allowBlank="false" errorStyle="stop" showDropDown="false" showErrorMessage="true">
      <formula1>COMPANYFORM</formula1>
    </dataValidation>
    <dataValidation type="list" sqref="ES2:ES65537" allowBlank="false" errorStyle="stop" showDropDown="false" showErrorMessage="true">
      <formula1>COMPANYFORM</formula1>
    </dataValidation>
    <dataValidation type="list" sqref="FL2:FL65537" allowBlank="false" errorStyle="stop" showDropDown="false" showErrorMessage="true">
      <formula1>CODELIST</formula1>
    </dataValidation>
    <dataValidation type="list" sqref="GD2:GD65537" allowBlank="false" errorStyle="stop" showDropDown="false" showErrorMessage="true">
      <formula1>CONTACTFUNC</formula1>
    </dataValidation>
    <dataValidation type="list" sqref="GF2:GF65537" allowBlank="false" errorStyle="stop" showDropDown="false" showErrorMessage="true">
      <formula1>COMPANYFORM</formula1>
    </dataValidation>
    <dataValidation type="list" sqref="GY2:GY65537" allowBlank="false" errorStyle="stop" showDropDown="false" showErrorMessage="true">
      <formula1>CODELIST</formula1>
    </dataValidation>
    <dataValidation type="list" sqref="HQ2:HQ65537" allowBlank="false" errorStyle="stop" showDropDown="false" showErrorMessage="true">
      <formula1>COMPANYFORM</formula1>
    </dataValidation>
    <dataValidation type="list" sqref="II2:II65537" allowBlank="false" errorStyle="stop" showDropDown="false" showErrorMessage="true">
      <formula1>PARTNER</formula1>
    </dataValidation>
    <dataValidation type="list" sqref="IK2:IK65537" allowBlank="false" errorStyle="stop" showDropDown="false" showErrorMessage="true">
      <formula1>CODELIST</formula1>
    </dataValidation>
    <dataValidation type="list" sqref="JC2:JC65537" allowBlank="false" errorStyle="stop" showDropDown="false" showErrorMessage="true">
      <formula1>COMPANYFORM</formula1>
    </dataValidation>
    <dataValidation type="list" sqref="JW2:JW65537" allowBlank="false" errorStyle="stop" showDropDown="false" showErrorMessage="true">
      <formula1>PARTNER</formula1>
    </dataValidation>
    <dataValidation type="list" sqref="JY2:JY65537" allowBlank="false" errorStyle="stop" showDropDown="false" showErrorMessage="true">
      <formula1>CODELIST</formula1>
    </dataValidation>
    <dataValidation type="list" sqref="KQ2:KQ65537" allowBlank="false" errorStyle="stop" showDropDown="false" showErrorMessage="true">
      <formula1>COMPANYFORM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4.82421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12</v>
      </c>
      <c r="C2" t="s" s="0">
        <v>13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14</v>
      </c>
      <c r="C3" t="s" s="0">
        <v>15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16</v>
      </c>
      <c r="C4" t="s" s="0">
        <v>17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18</v>
      </c>
      <c r="C5" t="s" s="0">
        <v>19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tabColor indexed="52"/>
  </sheetPr>
  <dimension ref="A1:G9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5.77734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29</v>
      </c>
      <c r="C2" t="s" s="0">
        <v>30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31</v>
      </c>
      <c r="C3" t="s" s="0">
        <v>32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33</v>
      </c>
      <c r="C4" t="s" s="0">
        <v>34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35</v>
      </c>
      <c r="C5" t="s" s="0">
        <v>36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37</v>
      </c>
      <c r="C6" t="s" s="0">
        <v>38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39</v>
      </c>
      <c r="C7" t="s" s="0">
        <v>40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0</v>
      </c>
      <c r="C8" t="s" s="0">
        <v>0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t="s" s="0">
        <v>0</v>
      </c>
      <c r="B9" t="s" s="0">
        <v>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tabColor indexed="52"/>
  </sheetPr>
  <dimension ref="A1:G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3.32421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56</v>
      </c>
      <c r="C2" t="s" s="0">
        <v>57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12</v>
      </c>
      <c r="C3" t="s" s="0">
        <v>58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t="s" s="0">
        <v>0</v>
      </c>
      <c r="B4" t="s" s="0">
        <v>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tabColor indexed="52"/>
  </sheetPr>
  <dimension ref="A1:G6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84.22265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12</v>
      </c>
      <c r="C2" t="s" s="0">
        <v>61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14</v>
      </c>
      <c r="C3" t="s" s="0">
        <v>62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16</v>
      </c>
      <c r="C4" t="s" s="0">
        <v>63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64</v>
      </c>
      <c r="C5" t="s" s="0">
        <v>65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66</v>
      </c>
      <c r="C6" t="s" s="0">
        <v>67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68</v>
      </c>
      <c r="C7" t="s" s="0">
        <v>69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70</v>
      </c>
      <c r="C8" t="s" s="0">
        <v>71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72</v>
      </c>
      <c r="C9" t="s" s="0">
        <v>73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74</v>
      </c>
      <c r="C10" t="s" s="0">
        <v>75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76</v>
      </c>
      <c r="C11" t="s" s="0">
        <v>77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s="0">
        <f>IF(AND(B12="",C12=""),"",CONCATENATE(B12," - ",C12))</f>
      </c>
      <c r="B12" t="s" s="0">
        <v>78</v>
      </c>
      <c r="C12" t="s" s="0">
        <v>79</v>
      </c>
      <c r="D12" s="0">
        <f>""</f>
      </c>
      <c r="E12" s="0">
        <f>""</f>
      </c>
      <c r="F12" s="0">
        <f>CONCATENATE(YEAR(TODAY()),IF(LEN(MONTH(TODAY()))=1,CONCATENATE(0,MONTH(TODAY())),MONTH(TODAY())),IF(LEN(DAY(TODAY()))=1,CONCATENATE(0,DAY(TODAY())),DAY(TODAY())))</f>
      </c>
      <c r="G12" s="0">
        <f>OR(AND(NOT(""=D12),F12&lt;D12),AND(NOT(""=E12),F12&gt;E12))</f>
      </c>
    </row>
    <row r="13">
      <c r="A13" s="0">
        <f>IF(AND(B13="",C13=""),"",CONCATENATE(B13," - ",C13))</f>
      </c>
      <c r="B13" t="s" s="0">
        <v>80</v>
      </c>
      <c r="C13" t="s" s="0">
        <v>81</v>
      </c>
      <c r="D13" s="0">
        <f>""</f>
      </c>
      <c r="E13" s="0">
        <f>""</f>
      </c>
      <c r="F13" s="0">
        <f>CONCATENATE(YEAR(TODAY()),IF(LEN(MONTH(TODAY()))=1,CONCATENATE(0,MONTH(TODAY())),MONTH(TODAY())),IF(LEN(DAY(TODAY()))=1,CONCATENATE(0,DAY(TODAY())),DAY(TODAY())))</f>
      </c>
      <c r="G13" s="0">
        <f>OR(AND(NOT(""=D13),F13&lt;D13),AND(NOT(""=E13),F13&gt;E13))</f>
      </c>
    </row>
    <row r="14">
      <c r="A14" s="0">
        <f>IF(AND(B14="",C14=""),"",CONCATENATE(B14," - ",C14))</f>
      </c>
      <c r="B14" t="s" s="0">
        <v>82</v>
      </c>
      <c r="C14" t="s" s="0">
        <v>83</v>
      </c>
      <c r="D14" s="0">
        <f>""</f>
      </c>
      <c r="E14" s="0">
        <f>""</f>
      </c>
      <c r="F14" s="0">
        <f>CONCATENATE(YEAR(TODAY()),IF(LEN(MONTH(TODAY()))=1,CONCATENATE(0,MONTH(TODAY())),MONTH(TODAY())),IF(LEN(DAY(TODAY()))=1,CONCATENATE(0,DAY(TODAY())),DAY(TODAY())))</f>
      </c>
      <c r="G14" s="0">
        <f>OR(AND(NOT(""=D14),F14&lt;D14),AND(NOT(""=E14),F14&gt;E14))</f>
      </c>
    </row>
    <row r="15">
      <c r="A15" s="0">
        <f>IF(AND(B15="",C15=""),"",CONCATENATE(B15," - ",C15))</f>
      </c>
      <c r="B15" t="s" s="0">
        <v>84</v>
      </c>
      <c r="C15" t="s" s="0">
        <v>85</v>
      </c>
      <c r="D15" s="0">
        <f>""</f>
      </c>
      <c r="E15" s="0">
        <f>""</f>
      </c>
      <c r="F15" s="0">
        <f>CONCATENATE(YEAR(TODAY()),IF(LEN(MONTH(TODAY()))=1,CONCATENATE(0,MONTH(TODAY())),MONTH(TODAY())),IF(LEN(DAY(TODAY()))=1,CONCATENATE(0,DAY(TODAY())),DAY(TODAY())))</f>
      </c>
      <c r="G15" s="0">
        <f>OR(AND(NOT(""=D15),F15&lt;D15),AND(NOT(""=E15),F15&gt;E15))</f>
      </c>
    </row>
    <row r="16">
      <c r="A16" s="0">
        <f>IF(AND(B16="",C16=""),"",CONCATENATE(B16," - ",C16))</f>
      </c>
      <c r="B16" t="s" s="0">
        <v>86</v>
      </c>
      <c r="C16" t="s" s="0">
        <v>87</v>
      </c>
      <c r="D16" s="0">
        <f>""</f>
      </c>
      <c r="E16" s="0">
        <f>""</f>
      </c>
      <c r="F16" s="0">
        <f>CONCATENATE(YEAR(TODAY()),IF(LEN(MONTH(TODAY()))=1,CONCATENATE(0,MONTH(TODAY())),MONTH(TODAY())),IF(LEN(DAY(TODAY()))=1,CONCATENATE(0,DAY(TODAY())),DAY(TODAY())))</f>
      </c>
      <c r="G16" s="0">
        <f>OR(AND(NOT(""=D16),F16&lt;D16),AND(NOT(""=E16),F16&gt;E16))</f>
      </c>
    </row>
    <row r="17">
      <c r="A17" s="0">
        <f>IF(AND(B17="",C17=""),"",CONCATENATE(B17," - ",C17))</f>
      </c>
      <c r="B17" t="s" s="0">
        <v>88</v>
      </c>
      <c r="C17" t="s" s="0">
        <v>89</v>
      </c>
      <c r="D17" s="0">
        <f>""</f>
      </c>
      <c r="E17" s="0">
        <f>""</f>
      </c>
      <c r="F17" s="0">
        <f>CONCATENATE(YEAR(TODAY()),IF(LEN(MONTH(TODAY()))=1,CONCATENATE(0,MONTH(TODAY())),MONTH(TODAY())),IF(LEN(DAY(TODAY()))=1,CONCATENATE(0,DAY(TODAY())),DAY(TODAY())))</f>
      </c>
      <c r="G17" s="0">
        <f>OR(AND(NOT(""=D17),F17&lt;D17),AND(NOT(""=E17),F17&gt;E17))</f>
      </c>
    </row>
    <row r="18">
      <c r="A18" s="0">
        <f>IF(AND(B18="",C18=""),"",CONCATENATE(B18," - ",C18))</f>
      </c>
      <c r="B18" t="s" s="0">
        <v>90</v>
      </c>
      <c r="C18" t="s" s="0">
        <v>91</v>
      </c>
      <c r="D18" s="0">
        <f>""</f>
      </c>
      <c r="E18" s="0">
        <f>""</f>
      </c>
      <c r="F18" s="0">
        <f>CONCATENATE(YEAR(TODAY()),IF(LEN(MONTH(TODAY()))=1,CONCATENATE(0,MONTH(TODAY())),MONTH(TODAY())),IF(LEN(DAY(TODAY()))=1,CONCATENATE(0,DAY(TODAY())),DAY(TODAY())))</f>
      </c>
      <c r="G18" s="0">
        <f>OR(AND(NOT(""=D18),F18&lt;D18),AND(NOT(""=E18),F18&gt;E18))</f>
      </c>
    </row>
    <row r="19">
      <c r="A19" s="0">
        <f>IF(AND(B19="",C19=""),"",CONCATENATE(B19," - ",C19))</f>
      </c>
      <c r="B19" t="s" s="0">
        <v>92</v>
      </c>
      <c r="C19" t="s" s="0">
        <v>93</v>
      </c>
      <c r="D19" s="0">
        <f>""</f>
      </c>
      <c r="E19" s="0">
        <f>""</f>
      </c>
      <c r="F19" s="0">
        <f>CONCATENATE(YEAR(TODAY()),IF(LEN(MONTH(TODAY()))=1,CONCATENATE(0,MONTH(TODAY())),MONTH(TODAY())),IF(LEN(DAY(TODAY()))=1,CONCATENATE(0,DAY(TODAY())),DAY(TODAY())))</f>
      </c>
      <c r="G19" s="0">
        <f>OR(AND(NOT(""=D19),F19&lt;D19),AND(NOT(""=E19),F19&gt;E19))</f>
      </c>
    </row>
    <row r="20">
      <c r="A20" s="0">
        <f>IF(AND(B20="",C20=""),"",CONCATENATE(B20," - ",C20))</f>
      </c>
      <c r="B20" t="s" s="0">
        <v>94</v>
      </c>
      <c r="C20" t="s" s="0">
        <v>95</v>
      </c>
      <c r="D20" s="0">
        <f>""</f>
      </c>
      <c r="E20" s="0">
        <f>""</f>
      </c>
      <c r="F20" s="0">
        <f>CONCATENATE(YEAR(TODAY()),IF(LEN(MONTH(TODAY()))=1,CONCATENATE(0,MONTH(TODAY())),MONTH(TODAY())),IF(LEN(DAY(TODAY()))=1,CONCATENATE(0,DAY(TODAY())),DAY(TODAY())))</f>
      </c>
      <c r="G20" s="0">
        <f>OR(AND(NOT(""=D20),F20&lt;D20),AND(NOT(""=E20),F20&gt;E20))</f>
      </c>
    </row>
    <row r="21">
      <c r="A21" s="0">
        <f>IF(AND(B21="",C21=""),"",CONCATENATE(B21," - ",C21))</f>
      </c>
      <c r="B21" t="s" s="0">
        <v>96</v>
      </c>
      <c r="C21" t="s" s="0">
        <v>97</v>
      </c>
      <c r="D21" s="0">
        <f>""</f>
      </c>
      <c r="E21" s="0">
        <f>""</f>
      </c>
      <c r="F21" s="0">
        <f>CONCATENATE(YEAR(TODAY()),IF(LEN(MONTH(TODAY()))=1,CONCATENATE(0,MONTH(TODAY())),MONTH(TODAY())),IF(LEN(DAY(TODAY()))=1,CONCATENATE(0,DAY(TODAY())),DAY(TODAY())))</f>
      </c>
      <c r="G21" s="0">
        <f>OR(AND(NOT(""=D21),F21&lt;D21),AND(NOT(""=E21),F21&gt;E21))</f>
      </c>
    </row>
    <row r="22">
      <c r="A22" s="0">
        <f>IF(AND(B22="",C22=""),"",CONCATENATE(B22," - ",C22))</f>
      </c>
      <c r="B22" t="s" s="0">
        <v>98</v>
      </c>
      <c r="C22" t="s" s="0">
        <v>99</v>
      </c>
      <c r="D22" s="0">
        <f>""</f>
      </c>
      <c r="E22" s="0">
        <f>""</f>
      </c>
      <c r="F22" s="0">
        <f>CONCATENATE(YEAR(TODAY()),IF(LEN(MONTH(TODAY()))=1,CONCATENATE(0,MONTH(TODAY())),MONTH(TODAY())),IF(LEN(DAY(TODAY()))=1,CONCATENATE(0,DAY(TODAY())),DAY(TODAY())))</f>
      </c>
      <c r="G22" s="0">
        <f>OR(AND(NOT(""=D22),F22&lt;D22),AND(NOT(""=E22),F22&gt;E22))</f>
      </c>
    </row>
    <row r="23">
      <c r="A23" s="0">
        <f>IF(AND(B23="",C23=""),"",CONCATENATE(B23," - ",C23))</f>
      </c>
      <c r="B23" t="s" s="0">
        <v>100</v>
      </c>
      <c r="C23" t="s" s="0">
        <v>101</v>
      </c>
      <c r="D23" s="0">
        <f>""</f>
      </c>
      <c r="E23" s="0">
        <f>""</f>
      </c>
      <c r="F23" s="0">
        <f>CONCATENATE(YEAR(TODAY()),IF(LEN(MONTH(TODAY()))=1,CONCATENATE(0,MONTH(TODAY())),MONTH(TODAY())),IF(LEN(DAY(TODAY()))=1,CONCATENATE(0,DAY(TODAY())),DAY(TODAY())))</f>
      </c>
      <c r="G23" s="0">
        <f>OR(AND(NOT(""=D23),F23&lt;D23),AND(NOT(""=E23),F23&gt;E23))</f>
      </c>
    </row>
    <row r="24">
      <c r="A24" s="0">
        <f>IF(AND(B24="",C24=""),"",CONCATENATE(B24," - ",C24))</f>
      </c>
      <c r="B24" t="s" s="0">
        <v>102</v>
      </c>
      <c r="C24" t="s" s="0">
        <v>103</v>
      </c>
      <c r="D24" s="0">
        <f>""</f>
      </c>
      <c r="E24" s="0">
        <f>""</f>
      </c>
      <c r="F24" s="0">
        <f>CONCATENATE(YEAR(TODAY()),IF(LEN(MONTH(TODAY()))=1,CONCATENATE(0,MONTH(TODAY())),MONTH(TODAY())),IF(LEN(DAY(TODAY()))=1,CONCATENATE(0,DAY(TODAY())),DAY(TODAY())))</f>
      </c>
      <c r="G24" s="0">
        <f>OR(AND(NOT(""=D24),F24&lt;D24),AND(NOT(""=E24),F24&gt;E24))</f>
      </c>
    </row>
    <row r="25">
      <c r="A25" s="0">
        <f>IF(AND(B25="",C25=""),"",CONCATENATE(B25," - ",C25))</f>
      </c>
      <c r="B25" t="s" s="0">
        <v>104</v>
      </c>
      <c r="C25" t="s" s="0">
        <v>105</v>
      </c>
      <c r="D25" s="0">
        <f>""</f>
      </c>
      <c r="E25" s="0">
        <f>""</f>
      </c>
      <c r="F25" s="0">
        <f>CONCATENATE(YEAR(TODAY()),IF(LEN(MONTH(TODAY()))=1,CONCATENATE(0,MONTH(TODAY())),MONTH(TODAY())),IF(LEN(DAY(TODAY()))=1,CONCATENATE(0,DAY(TODAY())),DAY(TODAY())))</f>
      </c>
      <c r="G25" s="0">
        <f>OR(AND(NOT(""=D25),F25&lt;D25),AND(NOT(""=E25),F25&gt;E25))</f>
      </c>
    </row>
    <row r="26">
      <c r="A26" s="0">
        <f>IF(AND(B26="",C26=""),"",CONCATENATE(B26," - ",C26))</f>
      </c>
      <c r="B26" t="s" s="0">
        <v>106</v>
      </c>
      <c r="C26" t="s" s="0">
        <v>107</v>
      </c>
      <c r="D26" s="0">
        <f>""</f>
      </c>
      <c r="E26" s="0">
        <f>""</f>
      </c>
      <c r="F26" s="0">
        <f>CONCATENATE(YEAR(TODAY()),IF(LEN(MONTH(TODAY()))=1,CONCATENATE(0,MONTH(TODAY())),MONTH(TODAY())),IF(LEN(DAY(TODAY()))=1,CONCATENATE(0,DAY(TODAY())),DAY(TODAY())))</f>
      </c>
      <c r="G26" s="0">
        <f>OR(AND(NOT(""=D26),F26&lt;D26),AND(NOT(""=E26),F26&gt;E26))</f>
      </c>
    </row>
    <row r="27">
      <c r="A27" s="0">
        <f>IF(AND(B27="",C27=""),"",CONCATENATE(B27," - ",C27))</f>
      </c>
      <c r="B27" t="s" s="0">
        <v>108</v>
      </c>
      <c r="C27" t="s" s="0">
        <v>109</v>
      </c>
      <c r="D27" s="0">
        <f>""</f>
      </c>
      <c r="E27" s="0">
        <f>""</f>
      </c>
      <c r="F27" s="0">
        <f>CONCATENATE(YEAR(TODAY()),IF(LEN(MONTH(TODAY()))=1,CONCATENATE(0,MONTH(TODAY())),MONTH(TODAY())),IF(LEN(DAY(TODAY()))=1,CONCATENATE(0,DAY(TODAY())),DAY(TODAY())))</f>
      </c>
      <c r="G27" s="0">
        <f>OR(AND(NOT(""=D27),F27&lt;D27),AND(NOT(""=E27),F27&gt;E27))</f>
      </c>
    </row>
    <row r="28">
      <c r="A28" s="0">
        <f>IF(AND(B28="",C28=""),"",CONCATENATE(B28," - ",C28))</f>
      </c>
      <c r="B28" t="s" s="0">
        <v>110</v>
      </c>
      <c r="C28" t="s" s="0">
        <v>111</v>
      </c>
      <c r="D28" s="0">
        <f>""</f>
      </c>
      <c r="E28" s="0">
        <f>""</f>
      </c>
      <c r="F28" s="0">
        <f>CONCATENATE(YEAR(TODAY()),IF(LEN(MONTH(TODAY()))=1,CONCATENATE(0,MONTH(TODAY())),MONTH(TODAY())),IF(LEN(DAY(TODAY()))=1,CONCATENATE(0,DAY(TODAY())),DAY(TODAY())))</f>
      </c>
      <c r="G28" s="0">
        <f>OR(AND(NOT(""=D28),F28&lt;D28),AND(NOT(""=E28),F28&gt;E28))</f>
      </c>
    </row>
    <row r="29">
      <c r="A29" s="0">
        <f>IF(AND(B29="",C29=""),"",CONCATENATE(B29," - ",C29))</f>
      </c>
      <c r="B29" t="s" s="0">
        <v>112</v>
      </c>
      <c r="C29" t="s" s="0">
        <v>113</v>
      </c>
      <c r="D29" s="0">
        <f>""</f>
      </c>
      <c r="E29" s="0">
        <f>""</f>
      </c>
      <c r="F29" s="0">
        <f>CONCATENATE(YEAR(TODAY()),IF(LEN(MONTH(TODAY()))=1,CONCATENATE(0,MONTH(TODAY())),MONTH(TODAY())),IF(LEN(DAY(TODAY()))=1,CONCATENATE(0,DAY(TODAY())),DAY(TODAY())))</f>
      </c>
      <c r="G29" s="0">
        <f>OR(AND(NOT(""=D29),F29&lt;D29),AND(NOT(""=E29),F29&gt;E29))</f>
      </c>
    </row>
    <row r="30">
      <c r="A30" s="0">
        <f>IF(AND(B30="",C30=""),"",CONCATENATE(B30," - ",C30))</f>
      </c>
      <c r="B30" t="s" s="0">
        <v>114</v>
      </c>
      <c r="C30" t="s" s="0">
        <v>115</v>
      </c>
      <c r="D30" s="0">
        <f>""</f>
      </c>
      <c r="E30" s="0">
        <f>""</f>
      </c>
      <c r="F30" s="0">
        <f>CONCATENATE(YEAR(TODAY()),IF(LEN(MONTH(TODAY()))=1,CONCATENATE(0,MONTH(TODAY())),MONTH(TODAY())),IF(LEN(DAY(TODAY()))=1,CONCATENATE(0,DAY(TODAY())),DAY(TODAY())))</f>
      </c>
      <c r="G30" s="0">
        <f>OR(AND(NOT(""=D30),F30&lt;D30),AND(NOT(""=E30),F30&gt;E30))</f>
      </c>
    </row>
    <row r="31">
      <c r="A31" s="0">
        <f>IF(AND(B31="",C31=""),"",CONCATENATE(B31," - ",C31))</f>
      </c>
      <c r="B31" t="s" s="0">
        <v>116</v>
      </c>
      <c r="C31" t="s" s="0">
        <v>117</v>
      </c>
      <c r="D31" s="0">
        <f>""</f>
      </c>
      <c r="E31" s="0">
        <f>""</f>
      </c>
      <c r="F31" s="0">
        <f>CONCATENATE(YEAR(TODAY()),IF(LEN(MONTH(TODAY()))=1,CONCATENATE(0,MONTH(TODAY())),MONTH(TODAY())),IF(LEN(DAY(TODAY()))=1,CONCATENATE(0,DAY(TODAY())),DAY(TODAY())))</f>
      </c>
      <c r="G31" s="0">
        <f>OR(AND(NOT(""=D31),F31&lt;D31),AND(NOT(""=E31),F31&gt;E31))</f>
      </c>
    </row>
    <row r="32">
      <c r="A32" s="0">
        <f>IF(AND(B32="",C32=""),"",CONCATENATE(B32," - ",C32))</f>
      </c>
      <c r="B32" t="s" s="0">
        <v>118</v>
      </c>
      <c r="C32" t="s" s="0">
        <v>119</v>
      </c>
      <c r="D32" s="0">
        <f>""</f>
      </c>
      <c r="E32" s="0">
        <f>""</f>
      </c>
      <c r="F32" s="0">
        <f>CONCATENATE(YEAR(TODAY()),IF(LEN(MONTH(TODAY()))=1,CONCATENATE(0,MONTH(TODAY())),MONTH(TODAY())),IF(LEN(DAY(TODAY()))=1,CONCATENATE(0,DAY(TODAY())),DAY(TODAY())))</f>
      </c>
      <c r="G32" s="0">
        <f>OR(AND(NOT(""=D32),F32&lt;D32),AND(NOT(""=E32),F32&gt;E32))</f>
      </c>
    </row>
    <row r="33">
      <c r="A33" s="0">
        <f>IF(AND(B33="",C33=""),"",CONCATENATE(B33," - ",C33))</f>
      </c>
      <c r="B33" t="s" s="0">
        <v>120</v>
      </c>
      <c r="C33" t="s" s="0">
        <v>121</v>
      </c>
      <c r="D33" s="0">
        <f>""</f>
      </c>
      <c r="E33" s="0">
        <f>""</f>
      </c>
      <c r="F33" s="0">
        <f>CONCATENATE(YEAR(TODAY()),IF(LEN(MONTH(TODAY()))=1,CONCATENATE(0,MONTH(TODAY())),MONTH(TODAY())),IF(LEN(DAY(TODAY()))=1,CONCATENATE(0,DAY(TODAY())),DAY(TODAY())))</f>
      </c>
      <c r="G33" s="0">
        <f>OR(AND(NOT(""=D33),F33&lt;D33),AND(NOT(""=E33),F33&gt;E33))</f>
      </c>
    </row>
    <row r="34">
      <c r="A34" s="0">
        <f>IF(AND(B34="",C34=""),"",CONCATENATE(B34," - ",C34))</f>
      </c>
      <c r="B34" t="s" s="0">
        <v>122</v>
      </c>
      <c r="C34" t="s" s="0">
        <v>123</v>
      </c>
      <c r="D34" s="0">
        <f>""</f>
      </c>
      <c r="E34" s="0">
        <f>""</f>
      </c>
      <c r="F34" s="0">
        <f>CONCATENATE(YEAR(TODAY()),IF(LEN(MONTH(TODAY()))=1,CONCATENATE(0,MONTH(TODAY())),MONTH(TODAY())),IF(LEN(DAY(TODAY()))=1,CONCATENATE(0,DAY(TODAY())),DAY(TODAY())))</f>
      </c>
      <c r="G34" s="0">
        <f>OR(AND(NOT(""=D34),F34&lt;D34),AND(NOT(""=E34),F34&gt;E34))</f>
      </c>
    </row>
    <row r="35">
      <c r="A35" s="0">
        <f>IF(AND(B35="",C35=""),"",CONCATENATE(B35," - ",C35))</f>
      </c>
      <c r="B35" t="s" s="0">
        <v>124</v>
      </c>
      <c r="C35" t="s" s="0">
        <v>125</v>
      </c>
      <c r="D35" s="0">
        <f>""</f>
      </c>
      <c r="E35" s="0">
        <f>""</f>
      </c>
      <c r="F35" s="0">
        <f>CONCATENATE(YEAR(TODAY()),IF(LEN(MONTH(TODAY()))=1,CONCATENATE(0,MONTH(TODAY())),MONTH(TODAY())),IF(LEN(DAY(TODAY()))=1,CONCATENATE(0,DAY(TODAY())),DAY(TODAY())))</f>
      </c>
      <c r="G35" s="0">
        <f>OR(AND(NOT(""=D35),F35&lt;D35),AND(NOT(""=E35),F35&gt;E35))</f>
      </c>
    </row>
    <row r="36">
      <c r="A36" s="0">
        <f>IF(AND(B36="",C36=""),"",CONCATENATE(B36," - ",C36))</f>
      </c>
      <c r="B36" t="s" s="0">
        <v>126</v>
      </c>
      <c r="C36" t="s" s="0">
        <v>127</v>
      </c>
      <c r="D36" s="0">
        <f>""</f>
      </c>
      <c r="E36" s="0">
        <f>""</f>
      </c>
      <c r="F36" s="0">
        <f>CONCATENATE(YEAR(TODAY()),IF(LEN(MONTH(TODAY()))=1,CONCATENATE(0,MONTH(TODAY())),MONTH(TODAY())),IF(LEN(DAY(TODAY()))=1,CONCATENATE(0,DAY(TODAY())),DAY(TODAY())))</f>
      </c>
      <c r="G36" s="0">
        <f>OR(AND(NOT(""=D36),F36&lt;D36),AND(NOT(""=E36),F36&gt;E36))</f>
      </c>
    </row>
    <row r="37">
      <c r="A37" s="0">
        <f>IF(AND(B37="",C37=""),"",CONCATENATE(B37," - ",C37))</f>
      </c>
      <c r="B37" t="s" s="0">
        <v>128</v>
      </c>
      <c r="C37" t="s" s="0">
        <v>129</v>
      </c>
      <c r="D37" s="0">
        <f>""</f>
      </c>
      <c r="E37" s="0">
        <f>""</f>
      </c>
      <c r="F37" s="0">
        <f>CONCATENATE(YEAR(TODAY()),IF(LEN(MONTH(TODAY()))=1,CONCATENATE(0,MONTH(TODAY())),MONTH(TODAY())),IF(LEN(DAY(TODAY()))=1,CONCATENATE(0,DAY(TODAY())),DAY(TODAY())))</f>
      </c>
      <c r="G37" s="0">
        <f>OR(AND(NOT(""=D37),F37&lt;D37),AND(NOT(""=E37),F37&gt;E37))</f>
      </c>
    </row>
    <row r="38">
      <c r="A38" s="0">
        <f>IF(AND(B38="",C38=""),"",CONCATENATE(B38," - ",C38))</f>
      </c>
      <c r="B38" t="s" s="0">
        <v>130</v>
      </c>
      <c r="C38" t="s" s="0">
        <v>131</v>
      </c>
      <c r="D38" s="0">
        <f>""</f>
      </c>
      <c r="E38" s="0">
        <f>""</f>
      </c>
      <c r="F38" s="0">
        <f>CONCATENATE(YEAR(TODAY()),IF(LEN(MONTH(TODAY()))=1,CONCATENATE(0,MONTH(TODAY())),MONTH(TODAY())),IF(LEN(DAY(TODAY()))=1,CONCATENATE(0,DAY(TODAY())),DAY(TODAY())))</f>
      </c>
      <c r="G38" s="0">
        <f>OR(AND(NOT(""=D38),F38&lt;D38),AND(NOT(""=E38),F38&gt;E38))</f>
      </c>
    </row>
    <row r="39">
      <c r="A39" s="0">
        <f>IF(AND(B39="",C39=""),"",CONCATENATE(B39," - ",C39))</f>
      </c>
      <c r="B39" t="s" s="0">
        <v>132</v>
      </c>
      <c r="C39" t="s" s="0">
        <v>133</v>
      </c>
      <c r="D39" s="0">
        <f>""</f>
      </c>
      <c r="E39" s="0">
        <f>""</f>
      </c>
      <c r="F39" s="0">
        <f>CONCATENATE(YEAR(TODAY()),IF(LEN(MONTH(TODAY()))=1,CONCATENATE(0,MONTH(TODAY())),MONTH(TODAY())),IF(LEN(DAY(TODAY()))=1,CONCATENATE(0,DAY(TODAY())),DAY(TODAY())))</f>
      </c>
      <c r="G39" s="0">
        <f>OR(AND(NOT(""=D39),F39&lt;D39),AND(NOT(""=E39),F39&gt;E39))</f>
      </c>
    </row>
    <row r="40">
      <c r="A40" s="0">
        <f>IF(AND(B40="",C40=""),"",CONCATENATE(B40," - ",C40))</f>
      </c>
      <c r="B40" t="s" s="0">
        <v>134</v>
      </c>
      <c r="C40" t="s" s="0">
        <v>135</v>
      </c>
      <c r="D40" s="0">
        <f>""</f>
      </c>
      <c r="E40" s="0">
        <f>""</f>
      </c>
      <c r="F40" s="0">
        <f>CONCATENATE(YEAR(TODAY()),IF(LEN(MONTH(TODAY()))=1,CONCATENATE(0,MONTH(TODAY())),MONTH(TODAY())),IF(LEN(DAY(TODAY()))=1,CONCATENATE(0,DAY(TODAY())),DAY(TODAY())))</f>
      </c>
      <c r="G40" s="0">
        <f>OR(AND(NOT(""=D40),F40&lt;D40),AND(NOT(""=E40),F40&gt;E40))</f>
      </c>
    </row>
    <row r="41">
      <c r="A41" s="0">
        <f>IF(AND(B41="",C41=""),"",CONCATENATE(B41," - ",C41))</f>
      </c>
      <c r="B41" t="s" s="0">
        <v>136</v>
      </c>
      <c r="C41" t="s" s="0">
        <v>137</v>
      </c>
      <c r="D41" s="0">
        <f>""</f>
      </c>
      <c r="E41" s="0">
        <f>""</f>
      </c>
      <c r="F41" s="0">
        <f>CONCATENATE(YEAR(TODAY()),IF(LEN(MONTH(TODAY()))=1,CONCATENATE(0,MONTH(TODAY())),MONTH(TODAY())),IF(LEN(DAY(TODAY()))=1,CONCATENATE(0,DAY(TODAY())),DAY(TODAY())))</f>
      </c>
      <c r="G41" s="0">
        <f>OR(AND(NOT(""=D41),F41&lt;D41),AND(NOT(""=E41),F41&gt;E41))</f>
      </c>
    </row>
    <row r="42">
      <c r="A42" s="0">
        <f>IF(AND(B42="",C42=""),"",CONCATENATE(B42," - ",C42))</f>
      </c>
      <c r="B42" t="s" s="0">
        <v>138</v>
      </c>
      <c r="C42" t="s" s="0">
        <v>139</v>
      </c>
      <c r="D42" s="0">
        <f>""</f>
      </c>
      <c r="E42" s="0">
        <f>""</f>
      </c>
      <c r="F42" s="0">
        <f>CONCATENATE(YEAR(TODAY()),IF(LEN(MONTH(TODAY()))=1,CONCATENATE(0,MONTH(TODAY())),MONTH(TODAY())),IF(LEN(DAY(TODAY()))=1,CONCATENATE(0,DAY(TODAY())),DAY(TODAY())))</f>
      </c>
      <c r="G42" s="0">
        <f>OR(AND(NOT(""=D42),F42&lt;D42),AND(NOT(""=E42),F42&gt;E42))</f>
      </c>
    </row>
    <row r="43">
      <c r="A43" s="0">
        <f>IF(AND(B43="",C43=""),"",CONCATENATE(B43," - ",C43))</f>
      </c>
      <c r="B43" t="s" s="0">
        <v>140</v>
      </c>
      <c r="C43" t="s" s="0">
        <v>141</v>
      </c>
      <c r="D43" s="0">
        <f>""</f>
      </c>
      <c r="E43" s="0">
        <f>""</f>
      </c>
      <c r="F43" s="0">
        <f>CONCATENATE(YEAR(TODAY()),IF(LEN(MONTH(TODAY()))=1,CONCATENATE(0,MONTH(TODAY())),MONTH(TODAY())),IF(LEN(DAY(TODAY()))=1,CONCATENATE(0,DAY(TODAY())),DAY(TODAY())))</f>
      </c>
      <c r="G43" s="0">
        <f>OR(AND(NOT(""=D43),F43&lt;D43),AND(NOT(""=E43),F43&gt;E43))</f>
      </c>
    </row>
    <row r="44">
      <c r="A44" s="0">
        <f>IF(AND(B44="",C44=""),"",CONCATENATE(B44," - ",C44))</f>
      </c>
      <c r="B44" t="s" s="0">
        <v>142</v>
      </c>
      <c r="C44" t="s" s="0">
        <v>143</v>
      </c>
      <c r="D44" s="0">
        <f>""</f>
      </c>
      <c r="E44" s="0">
        <f>""</f>
      </c>
      <c r="F44" s="0">
        <f>CONCATENATE(YEAR(TODAY()),IF(LEN(MONTH(TODAY()))=1,CONCATENATE(0,MONTH(TODAY())),MONTH(TODAY())),IF(LEN(DAY(TODAY()))=1,CONCATENATE(0,DAY(TODAY())),DAY(TODAY())))</f>
      </c>
      <c r="G44" s="0">
        <f>OR(AND(NOT(""=D44),F44&lt;D44),AND(NOT(""=E44),F44&gt;E44))</f>
      </c>
    </row>
    <row r="45">
      <c r="A45" s="0">
        <f>IF(AND(B45="",C45=""),"",CONCATENATE(B45," - ",C45))</f>
      </c>
      <c r="B45" t="s" s="0">
        <v>144</v>
      </c>
      <c r="C45" t="s" s="0">
        <v>145</v>
      </c>
      <c r="D45" s="0">
        <f>""</f>
      </c>
      <c r="E45" s="0">
        <f>""</f>
      </c>
      <c r="F45" s="0">
        <f>CONCATENATE(YEAR(TODAY()),IF(LEN(MONTH(TODAY()))=1,CONCATENATE(0,MONTH(TODAY())),MONTH(TODAY())),IF(LEN(DAY(TODAY()))=1,CONCATENATE(0,DAY(TODAY())),DAY(TODAY())))</f>
      </c>
      <c r="G45" s="0">
        <f>OR(AND(NOT(""=D45),F45&lt;D45),AND(NOT(""=E45),F45&gt;E45))</f>
      </c>
    </row>
    <row r="46">
      <c r="A46" s="0">
        <f>IF(AND(B46="",C46=""),"",CONCATENATE(B46," - ",C46))</f>
      </c>
      <c r="B46" t="s" s="0">
        <v>146</v>
      </c>
      <c r="C46" t="s" s="0">
        <v>147</v>
      </c>
      <c r="D46" s="0">
        <f>""</f>
      </c>
      <c r="E46" s="0">
        <f>""</f>
      </c>
      <c r="F46" s="0">
        <f>CONCATENATE(YEAR(TODAY()),IF(LEN(MONTH(TODAY()))=1,CONCATENATE(0,MONTH(TODAY())),MONTH(TODAY())),IF(LEN(DAY(TODAY()))=1,CONCATENATE(0,DAY(TODAY())),DAY(TODAY())))</f>
      </c>
      <c r="G46" s="0">
        <f>OR(AND(NOT(""=D46),F46&lt;D46),AND(NOT(""=E46),F46&gt;E46))</f>
      </c>
    </row>
    <row r="47">
      <c r="A47" s="0">
        <f>IF(AND(B47="",C47=""),"",CONCATENATE(B47," - ",C47))</f>
      </c>
      <c r="B47" t="s" s="0">
        <v>148</v>
      </c>
      <c r="C47" t="s" s="0">
        <v>149</v>
      </c>
      <c r="D47" s="0">
        <f>""</f>
      </c>
      <c r="E47" s="0">
        <f>""</f>
      </c>
      <c r="F47" s="0">
        <f>CONCATENATE(YEAR(TODAY()),IF(LEN(MONTH(TODAY()))=1,CONCATENATE(0,MONTH(TODAY())),MONTH(TODAY())),IF(LEN(DAY(TODAY()))=1,CONCATENATE(0,DAY(TODAY())),DAY(TODAY())))</f>
      </c>
      <c r="G47" s="0">
        <f>OR(AND(NOT(""=D47),F47&lt;D47),AND(NOT(""=E47),F47&gt;E47))</f>
      </c>
    </row>
    <row r="48">
      <c r="A48" s="0">
        <f>IF(AND(B48="",C48=""),"",CONCATENATE(B48," - ",C48))</f>
      </c>
      <c r="B48" t="s" s="0">
        <v>150</v>
      </c>
      <c r="C48" t="s" s="0">
        <v>151</v>
      </c>
      <c r="D48" s="0">
        <f>""</f>
      </c>
      <c r="E48" s="0">
        <f>""</f>
      </c>
      <c r="F48" s="0">
        <f>CONCATENATE(YEAR(TODAY()),IF(LEN(MONTH(TODAY()))=1,CONCATENATE(0,MONTH(TODAY())),MONTH(TODAY())),IF(LEN(DAY(TODAY()))=1,CONCATENATE(0,DAY(TODAY())),DAY(TODAY())))</f>
      </c>
      <c r="G48" s="0">
        <f>OR(AND(NOT(""=D48),F48&lt;D48),AND(NOT(""=E48),F48&gt;E48))</f>
      </c>
    </row>
    <row r="49">
      <c r="A49" s="0">
        <f>IF(AND(B49="",C49=""),"",CONCATENATE(B49," - ",C49))</f>
      </c>
      <c r="B49" t="s" s="0">
        <v>152</v>
      </c>
      <c r="C49" t="s" s="0">
        <v>153</v>
      </c>
      <c r="D49" s="0">
        <f>""</f>
      </c>
      <c r="E49" s="0">
        <f>""</f>
      </c>
      <c r="F49" s="0">
        <f>CONCATENATE(YEAR(TODAY()),IF(LEN(MONTH(TODAY()))=1,CONCATENATE(0,MONTH(TODAY())),MONTH(TODAY())),IF(LEN(DAY(TODAY()))=1,CONCATENATE(0,DAY(TODAY())),DAY(TODAY())))</f>
      </c>
      <c r="G49" s="0">
        <f>OR(AND(NOT(""=D49),F49&lt;D49),AND(NOT(""=E49),F49&gt;E49))</f>
      </c>
    </row>
    <row r="50">
      <c r="A50" s="0">
        <f>IF(AND(B50="",C50=""),"",CONCATENATE(B50," - ",C50))</f>
      </c>
      <c r="B50" t="s" s="0">
        <v>154</v>
      </c>
      <c r="C50" t="s" s="0">
        <v>155</v>
      </c>
      <c r="D50" s="0">
        <f>""</f>
      </c>
      <c r="E50" s="0">
        <f>""</f>
      </c>
      <c r="F50" s="0">
        <f>CONCATENATE(YEAR(TODAY()),IF(LEN(MONTH(TODAY()))=1,CONCATENATE(0,MONTH(TODAY())),MONTH(TODAY())),IF(LEN(DAY(TODAY()))=1,CONCATENATE(0,DAY(TODAY())),DAY(TODAY())))</f>
      </c>
      <c r="G50" s="0">
        <f>OR(AND(NOT(""=D50),F50&lt;D50),AND(NOT(""=E50),F50&gt;E50))</f>
      </c>
    </row>
    <row r="51">
      <c r="A51" s="0">
        <f>IF(AND(B51="",C51=""),"",CONCATENATE(B51," - ",C51))</f>
      </c>
      <c r="B51" t="s" s="0">
        <v>156</v>
      </c>
      <c r="C51" t="s" s="0">
        <v>157</v>
      </c>
      <c r="D51" s="0">
        <f>""</f>
      </c>
      <c r="E51" s="0">
        <f>""</f>
      </c>
      <c r="F51" s="0">
        <f>CONCATENATE(YEAR(TODAY()),IF(LEN(MONTH(TODAY()))=1,CONCATENATE(0,MONTH(TODAY())),MONTH(TODAY())),IF(LEN(DAY(TODAY()))=1,CONCATENATE(0,DAY(TODAY())),DAY(TODAY())))</f>
      </c>
      <c r="G51" s="0">
        <f>OR(AND(NOT(""=D51),F51&lt;D51),AND(NOT(""=E51),F51&gt;E51))</f>
      </c>
    </row>
    <row r="52">
      <c r="A52" s="0">
        <f>IF(AND(B52="",C52=""),"",CONCATENATE(B52," - ",C52))</f>
      </c>
      <c r="B52" t="s" s="0">
        <v>158</v>
      </c>
      <c r="C52" t="s" s="0">
        <v>159</v>
      </c>
      <c r="D52" s="0">
        <f>""</f>
      </c>
      <c r="E52" s="0">
        <f>""</f>
      </c>
      <c r="F52" s="0">
        <f>CONCATENATE(YEAR(TODAY()),IF(LEN(MONTH(TODAY()))=1,CONCATENATE(0,MONTH(TODAY())),MONTH(TODAY())),IF(LEN(DAY(TODAY()))=1,CONCATENATE(0,DAY(TODAY())),DAY(TODAY())))</f>
      </c>
      <c r="G52" s="0">
        <f>OR(AND(NOT(""=D52),F52&lt;D52),AND(NOT(""=E52),F52&gt;E52))</f>
      </c>
    </row>
    <row r="53">
      <c r="A53" s="0">
        <f>IF(AND(B53="",C53=""),"",CONCATENATE(B53," - ",C53))</f>
      </c>
      <c r="B53" t="s" s="0">
        <v>160</v>
      </c>
      <c r="C53" t="s" s="0">
        <v>161</v>
      </c>
      <c r="D53" s="0">
        <f>""</f>
      </c>
      <c r="E53" s="0">
        <f>""</f>
      </c>
      <c r="F53" s="0">
        <f>CONCATENATE(YEAR(TODAY()),IF(LEN(MONTH(TODAY()))=1,CONCATENATE(0,MONTH(TODAY())),MONTH(TODAY())),IF(LEN(DAY(TODAY()))=1,CONCATENATE(0,DAY(TODAY())),DAY(TODAY())))</f>
      </c>
      <c r="G53" s="0">
        <f>OR(AND(NOT(""=D53),F53&lt;D53),AND(NOT(""=E53),F53&gt;E53))</f>
      </c>
    </row>
    <row r="54">
      <c r="A54" s="0">
        <f>IF(AND(B54="",C54=""),"",CONCATENATE(B54," - ",C54))</f>
      </c>
      <c r="B54" t="s" s="0">
        <v>162</v>
      </c>
      <c r="C54" t="s" s="0">
        <v>163</v>
      </c>
      <c r="D54" s="0">
        <f>""</f>
      </c>
      <c r="E54" s="0">
        <f>""</f>
      </c>
      <c r="F54" s="0">
        <f>CONCATENATE(YEAR(TODAY()),IF(LEN(MONTH(TODAY()))=1,CONCATENATE(0,MONTH(TODAY())),MONTH(TODAY())),IF(LEN(DAY(TODAY()))=1,CONCATENATE(0,DAY(TODAY())),DAY(TODAY())))</f>
      </c>
      <c r="G54" s="0">
        <f>OR(AND(NOT(""=D54),F54&lt;D54),AND(NOT(""=E54),F54&gt;E54))</f>
      </c>
    </row>
    <row r="55">
      <c r="A55" s="0">
        <f>IF(AND(B55="",C55=""),"",CONCATENATE(B55," - ",C55))</f>
      </c>
      <c r="B55" t="s" s="0">
        <v>164</v>
      </c>
      <c r="C55" t="s" s="0">
        <v>165</v>
      </c>
      <c r="D55" s="0">
        <f>""</f>
      </c>
      <c r="E55" s="0">
        <f>""</f>
      </c>
      <c r="F55" s="0">
        <f>CONCATENATE(YEAR(TODAY()),IF(LEN(MONTH(TODAY()))=1,CONCATENATE(0,MONTH(TODAY())),MONTH(TODAY())),IF(LEN(DAY(TODAY()))=1,CONCATENATE(0,DAY(TODAY())),DAY(TODAY())))</f>
      </c>
      <c r="G55" s="0">
        <f>OR(AND(NOT(""=D55),F55&lt;D55),AND(NOT(""=E55),F55&gt;E55))</f>
      </c>
    </row>
    <row r="56">
      <c r="A56" s="0">
        <f>IF(AND(B56="",C56=""),"",CONCATENATE(B56," - ",C56))</f>
      </c>
      <c r="B56" t="s" s="0">
        <v>166</v>
      </c>
      <c r="C56" t="s" s="0">
        <v>167</v>
      </c>
      <c r="D56" s="0">
        <f>""</f>
      </c>
      <c r="E56" s="0">
        <f>""</f>
      </c>
      <c r="F56" s="0">
        <f>CONCATENATE(YEAR(TODAY()),IF(LEN(MONTH(TODAY()))=1,CONCATENATE(0,MONTH(TODAY())),MONTH(TODAY())),IF(LEN(DAY(TODAY()))=1,CONCATENATE(0,DAY(TODAY())),DAY(TODAY())))</f>
      </c>
      <c r="G56" s="0">
        <f>OR(AND(NOT(""=D56),F56&lt;D56),AND(NOT(""=E56),F56&gt;E56))</f>
      </c>
    </row>
    <row r="57">
      <c r="A57" s="0">
        <f>IF(AND(B57="",C57=""),"",CONCATENATE(B57," - ",C57))</f>
      </c>
      <c r="B57" t="s" s="0">
        <v>168</v>
      </c>
      <c r="C57" t="s" s="0">
        <v>169</v>
      </c>
      <c r="D57" s="0">
        <f>""</f>
      </c>
      <c r="E57" s="0">
        <f>""</f>
      </c>
      <c r="F57" s="0">
        <f>CONCATENATE(YEAR(TODAY()),IF(LEN(MONTH(TODAY()))=1,CONCATENATE(0,MONTH(TODAY())),MONTH(TODAY())),IF(LEN(DAY(TODAY()))=1,CONCATENATE(0,DAY(TODAY())),DAY(TODAY())))</f>
      </c>
      <c r="G57" s="0">
        <f>OR(AND(NOT(""=D57),F57&lt;D57),AND(NOT(""=E57),F57&gt;E57))</f>
      </c>
    </row>
    <row r="58">
      <c r="A58" s="0">
        <f>IF(AND(B58="",C58=""),"",CONCATENATE(B58," - ",C58))</f>
      </c>
      <c r="B58" t="s" s="0">
        <v>170</v>
      </c>
      <c r="C58" t="s" s="0">
        <v>171</v>
      </c>
      <c r="D58" s="0">
        <f>""</f>
      </c>
      <c r="E58" s="0">
        <f>""</f>
      </c>
      <c r="F58" s="0">
        <f>CONCATENATE(YEAR(TODAY()),IF(LEN(MONTH(TODAY()))=1,CONCATENATE(0,MONTH(TODAY())),MONTH(TODAY())),IF(LEN(DAY(TODAY()))=1,CONCATENATE(0,DAY(TODAY())),DAY(TODAY())))</f>
      </c>
      <c r="G58" s="0">
        <f>OR(AND(NOT(""=D58),F58&lt;D58),AND(NOT(""=E58),F58&gt;E58))</f>
      </c>
    </row>
    <row r="59">
      <c r="A59" s="0">
        <f>IF(AND(B59="",C59=""),"",CONCATENATE(B59," - ",C59))</f>
      </c>
      <c r="B59" t="s" s="0">
        <v>172</v>
      </c>
      <c r="C59" t="s" s="0">
        <v>173</v>
      </c>
      <c r="D59" s="0">
        <f>""</f>
      </c>
      <c r="E59" s="0">
        <f>""</f>
      </c>
      <c r="F59" s="0">
        <f>CONCATENATE(YEAR(TODAY()),IF(LEN(MONTH(TODAY()))=1,CONCATENATE(0,MONTH(TODAY())),MONTH(TODAY())),IF(LEN(DAY(TODAY()))=1,CONCATENATE(0,DAY(TODAY())),DAY(TODAY())))</f>
      </c>
      <c r="G59" s="0">
        <f>OR(AND(NOT(""=D59),F59&lt;D59),AND(NOT(""=E59),F59&gt;E59))</f>
      </c>
    </row>
    <row r="60">
      <c r="A60" s="0">
        <f>IF(AND(B60="",C60=""),"",CONCATENATE(B60," - ",C60))</f>
      </c>
      <c r="B60" t="s" s="0">
        <v>174</v>
      </c>
      <c r="C60" t="s" s="0">
        <v>175</v>
      </c>
      <c r="D60" s="0">
        <f>""</f>
      </c>
      <c r="E60" s="0">
        <f>""</f>
      </c>
      <c r="F60" s="0">
        <f>CONCATENATE(YEAR(TODAY()),IF(LEN(MONTH(TODAY()))=1,CONCATENATE(0,MONTH(TODAY())),MONTH(TODAY())),IF(LEN(DAY(TODAY()))=1,CONCATENATE(0,DAY(TODAY())),DAY(TODAY())))</f>
      </c>
      <c r="G60" s="0">
        <f>OR(AND(NOT(""=D60),F60&lt;D60),AND(NOT(""=E60),F60&gt;E60))</f>
      </c>
    </row>
    <row r="61">
      <c r="A61" s="0">
        <f>IF(AND(B61="",C61=""),"",CONCATENATE(B61," - ",C61))</f>
      </c>
      <c r="B61" t="s" s="0">
        <v>176</v>
      </c>
      <c r="C61" t="s" s="0">
        <v>177</v>
      </c>
      <c r="D61" s="0">
        <f>""</f>
      </c>
      <c r="E61" s="0">
        <f>""</f>
      </c>
      <c r="F61" s="0">
        <f>CONCATENATE(YEAR(TODAY()),IF(LEN(MONTH(TODAY()))=1,CONCATENATE(0,MONTH(TODAY())),MONTH(TODAY())),IF(LEN(DAY(TODAY()))=1,CONCATENATE(0,DAY(TODAY())),DAY(TODAY())))</f>
      </c>
      <c r="G61" s="0">
        <f>OR(AND(NOT(""=D61),F61&lt;D61),AND(NOT(""=E61),F61&gt;E61))</f>
      </c>
    </row>
    <row r="62">
      <c r="A62" s="0">
        <f>IF(AND(B62="",C62=""),"",CONCATENATE(B62," - ",C62))</f>
      </c>
      <c r="B62" t="s" s="0">
        <v>178</v>
      </c>
      <c r="C62" t="s" s="0">
        <v>179</v>
      </c>
      <c r="D62" s="0">
        <f>""</f>
      </c>
      <c r="E62" s="0">
        <f>""</f>
      </c>
      <c r="F62" s="0">
        <f>CONCATENATE(YEAR(TODAY()),IF(LEN(MONTH(TODAY()))=1,CONCATENATE(0,MONTH(TODAY())),MONTH(TODAY())),IF(LEN(DAY(TODAY()))=1,CONCATENATE(0,DAY(TODAY())),DAY(TODAY())))</f>
      </c>
      <c r="G62" s="0">
        <f>OR(AND(NOT(""=D62),F62&lt;D62),AND(NOT(""=E62),F62&gt;E62))</f>
      </c>
    </row>
    <row r="63">
      <c r="A63" s="0">
        <f>IF(AND(B63="",C63=""),"",CONCATENATE(B63," - ",C63))</f>
      </c>
      <c r="B63" t="s" s="0">
        <v>180</v>
      </c>
      <c r="C63" t="s" s="0">
        <v>181</v>
      </c>
      <c r="D63" s="0">
        <f>""</f>
      </c>
      <c r="E63" s="0">
        <f>""</f>
      </c>
      <c r="F63" s="0">
        <f>CONCATENATE(YEAR(TODAY()),IF(LEN(MONTH(TODAY()))=1,CONCATENATE(0,MONTH(TODAY())),MONTH(TODAY())),IF(LEN(DAY(TODAY()))=1,CONCATENATE(0,DAY(TODAY())),DAY(TODAY())))</f>
      </c>
      <c r="G63" s="0">
        <f>OR(AND(NOT(""=D63),F63&lt;D63),AND(NOT(""=E63),F63&gt;E63))</f>
      </c>
    </row>
    <row r="64">
      <c r="A64" s="0">
        <f>IF(AND(B64="",C64=""),"",CONCATENATE(B64," - ",C64))</f>
      </c>
      <c r="B64" t="s" s="0">
        <v>182</v>
      </c>
      <c r="C64" t="s" s="0">
        <v>183</v>
      </c>
      <c r="D64" s="0">
        <f>""</f>
      </c>
      <c r="E64" s="0">
        <f>""</f>
      </c>
      <c r="F64" s="0">
        <f>CONCATENATE(YEAR(TODAY()),IF(LEN(MONTH(TODAY()))=1,CONCATENATE(0,MONTH(TODAY())),MONTH(TODAY())),IF(LEN(DAY(TODAY()))=1,CONCATENATE(0,DAY(TODAY())),DAY(TODAY())))</f>
      </c>
      <c r="G64" s="0">
        <f>OR(AND(NOT(""=D64),F64&lt;D64),AND(NOT(""=E64),F64&gt;E64))</f>
      </c>
    </row>
    <row r="65">
      <c r="A65" s="0">
        <f>IF(AND(B65="",C65=""),"",CONCATENATE(B65," - ",C65))</f>
      </c>
      <c r="B65" t="s" s="0">
        <v>184</v>
      </c>
      <c r="C65" t="s" s="0">
        <v>185</v>
      </c>
      <c r="D65" s="0">
        <f>""</f>
      </c>
      <c r="E65" s="0">
        <f>""</f>
      </c>
      <c r="F65" s="0">
        <f>CONCATENATE(YEAR(TODAY()),IF(LEN(MONTH(TODAY()))=1,CONCATENATE(0,MONTH(TODAY())),MONTH(TODAY())),IF(LEN(DAY(TODAY()))=1,CONCATENATE(0,DAY(TODAY())),DAY(TODAY())))</f>
      </c>
      <c r="G65" s="0">
        <f>OR(AND(NOT(""=D65),F65&lt;D65),AND(NOT(""=E65),F65&gt;E65))</f>
      </c>
    </row>
    <row r="66">
      <c r="A66" t="s" s="0">
        <v>0</v>
      </c>
      <c r="B66" t="s" s="0">
        <v>0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tabColor indexed="52"/>
  </sheetPr>
  <dimension ref="A1:G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0.08203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191</v>
      </c>
      <c r="C2" t="s" s="0">
        <v>192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193</v>
      </c>
      <c r="C3" t="s" s="0">
        <v>194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195</v>
      </c>
      <c r="C4" t="s" s="0">
        <v>196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197</v>
      </c>
      <c r="C5" t="s" s="0">
        <v>198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199</v>
      </c>
      <c r="C6" t="s" s="0">
        <v>200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0</v>
      </c>
      <c r="C7" t="s" s="0">
        <v>0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t="s" s="0">
        <v>0</v>
      </c>
      <c r="B8" t="s" s="0">
        <v>0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tabColor indexed="52"/>
  </sheetPr>
  <dimension ref="A1:G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5.796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203</v>
      </c>
      <c r="C2" t="s" s="0">
        <v>204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205</v>
      </c>
      <c r="C3" t="s" s="0">
        <v>206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0</v>
      </c>
      <c r="C4" t="s" s="0">
        <v>0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t="s" s="0">
        <v>0</v>
      </c>
      <c r="B5" t="s" s="0">
        <v>0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tabColor indexed="52"/>
  </sheetPr>
  <dimension ref="A1:G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0.40234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209</v>
      </c>
      <c r="C2" t="s" s="0">
        <v>210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211</v>
      </c>
      <c r="C3" t="s" s="0">
        <v>212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0</v>
      </c>
      <c r="C4" t="s" s="0">
        <v>0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t="s" s="0">
        <v>0</v>
      </c>
      <c r="B5" t="s" s="0">
        <v>0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9.48828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216</v>
      </c>
      <c r="C2" t="s" s="0">
        <v>217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218</v>
      </c>
      <c r="C3" t="s" s="0">
        <v>219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220</v>
      </c>
      <c r="C4" t="s" s="0">
        <v>221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0</v>
      </c>
      <c r="C5" t="s" s="0">
        <v>0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tabColor indexed="52"/>
  </sheetPr>
  <dimension ref="A1:G10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1.6953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224</v>
      </c>
      <c r="C2" t="s" s="0">
        <v>225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226</v>
      </c>
      <c r="C3" t="s" s="0">
        <v>227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228</v>
      </c>
      <c r="C4" t="s" s="0">
        <v>229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230</v>
      </c>
      <c r="C5" t="s" s="0">
        <v>231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232</v>
      </c>
      <c r="C6" t="s" s="0">
        <v>233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234</v>
      </c>
      <c r="C7" t="s" s="0">
        <v>235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236</v>
      </c>
      <c r="C8" t="s" s="0">
        <v>237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0</v>
      </c>
      <c r="C9" t="s" s="0">
        <v>0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t="s" s="0">
        <v>0</v>
      </c>
      <c r="B10" t="s" s="0">
        <v>0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56.31640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0</v>
      </c>
      <c r="C2" t="s" s="0">
        <v>240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241</v>
      </c>
      <c r="C3" t="s" s="0">
        <v>242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29</v>
      </c>
      <c r="C4" t="s" s="0">
        <v>243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244</v>
      </c>
      <c r="C5" t="s" s="0">
        <v>245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sheetPr>
    <tabColor indexed="52"/>
  </sheetPr>
  <dimension ref="A1:G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2.42578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256</v>
      </c>
      <c r="C2" t="s" s="0">
        <v>257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258</v>
      </c>
      <c r="C3" t="s" s="0">
        <v>259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260</v>
      </c>
      <c r="C4" t="s" s="0">
        <v>261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262</v>
      </c>
      <c r="C5" t="s" s="0">
        <v>263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264</v>
      </c>
      <c r="C6" t="s" s="0">
        <v>265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0</v>
      </c>
      <c r="C7" t="s" s="0">
        <v>0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t="s" s="0">
        <v>0</v>
      </c>
      <c r="B8" t="s" s="0">
        <v>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0.01171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268</v>
      </c>
      <c r="C2" t="s" s="0">
        <v>269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244</v>
      </c>
      <c r="C3" t="s" s="0">
        <v>270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271</v>
      </c>
      <c r="C4" t="s" s="0">
        <v>272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0</v>
      </c>
      <c r="C5" t="s" s="0">
        <v>0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sheetPr>
    <tabColor indexed="52"/>
  </sheetPr>
  <dimension ref="A1:G43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68.98046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256</v>
      </c>
      <c r="C2" t="s" s="0">
        <v>291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258</v>
      </c>
      <c r="C3" t="s" s="0">
        <v>292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260</v>
      </c>
      <c r="C4" t="s" s="0">
        <v>293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262</v>
      </c>
      <c r="C5" t="s" s="0">
        <v>294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264</v>
      </c>
      <c r="C6" t="s" s="0">
        <v>295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296</v>
      </c>
      <c r="C7" t="s" s="0">
        <v>297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298</v>
      </c>
      <c r="C8" t="s" s="0">
        <v>299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300</v>
      </c>
      <c r="C9" t="s" s="0">
        <v>301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302</v>
      </c>
      <c r="C10" t="s" s="0">
        <v>303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304</v>
      </c>
      <c r="C11" t="s" s="0">
        <v>305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s="0">
        <f>IF(AND(B12="",C12=""),"",CONCATENATE(B12," - ",C12))</f>
      </c>
      <c r="B12" t="s" s="0">
        <v>306</v>
      </c>
      <c r="C12" t="s" s="0">
        <v>307</v>
      </c>
      <c r="D12" s="0">
        <f>""</f>
      </c>
      <c r="E12" s="0">
        <f>""</f>
      </c>
      <c r="F12" s="0">
        <f>CONCATENATE(YEAR(TODAY()),IF(LEN(MONTH(TODAY()))=1,CONCATENATE(0,MONTH(TODAY())),MONTH(TODAY())),IF(LEN(DAY(TODAY()))=1,CONCATENATE(0,DAY(TODAY())),DAY(TODAY())))</f>
      </c>
      <c r="G12" s="0">
        <f>OR(AND(NOT(""=D12),F12&lt;D12),AND(NOT(""=E12),F12&gt;E12))</f>
      </c>
    </row>
    <row r="13">
      <c r="A13" s="0">
        <f>IF(AND(B13="",C13=""),"",CONCATENATE(B13," - ",C13))</f>
      </c>
      <c r="B13" t="s" s="0">
        <v>308</v>
      </c>
      <c r="C13" t="s" s="0">
        <v>309</v>
      </c>
      <c r="D13" s="0">
        <f>""</f>
      </c>
      <c r="E13" s="0">
        <f>""</f>
      </c>
      <c r="F13" s="0">
        <f>CONCATENATE(YEAR(TODAY()),IF(LEN(MONTH(TODAY()))=1,CONCATENATE(0,MONTH(TODAY())),MONTH(TODAY())),IF(LEN(DAY(TODAY()))=1,CONCATENATE(0,DAY(TODAY())),DAY(TODAY())))</f>
      </c>
      <c r="G13" s="0">
        <f>OR(AND(NOT(""=D13),F13&lt;D13),AND(NOT(""=E13),F13&gt;E13))</f>
      </c>
    </row>
    <row r="14">
      <c r="A14" s="0">
        <f>IF(AND(B14="",C14=""),"",CONCATENATE(B14," - ",C14))</f>
      </c>
      <c r="B14" t="s" s="0">
        <v>310</v>
      </c>
      <c r="C14" t="s" s="0">
        <v>311</v>
      </c>
      <c r="D14" s="0">
        <f>""</f>
      </c>
      <c r="E14" s="0">
        <f>""</f>
      </c>
      <c r="F14" s="0">
        <f>CONCATENATE(YEAR(TODAY()),IF(LEN(MONTH(TODAY()))=1,CONCATENATE(0,MONTH(TODAY())),MONTH(TODAY())),IF(LEN(DAY(TODAY()))=1,CONCATENATE(0,DAY(TODAY())),DAY(TODAY())))</f>
      </c>
      <c r="G14" s="0">
        <f>OR(AND(NOT(""=D14),F14&lt;D14),AND(NOT(""=E14),F14&gt;E14))</f>
      </c>
    </row>
    <row r="15">
      <c r="A15" s="0">
        <f>IF(AND(B15="",C15=""),"",CONCATENATE(B15," - ",C15))</f>
      </c>
      <c r="B15" t="s" s="0">
        <v>312</v>
      </c>
      <c r="C15" t="s" s="0">
        <v>313</v>
      </c>
      <c r="D15" s="0">
        <f>""</f>
      </c>
      <c r="E15" s="0">
        <f>""</f>
      </c>
      <c r="F15" s="0">
        <f>CONCATENATE(YEAR(TODAY()),IF(LEN(MONTH(TODAY()))=1,CONCATENATE(0,MONTH(TODAY())),MONTH(TODAY())),IF(LEN(DAY(TODAY()))=1,CONCATENATE(0,DAY(TODAY())),DAY(TODAY())))</f>
      </c>
      <c r="G15" s="0">
        <f>OR(AND(NOT(""=D15),F15&lt;D15),AND(NOT(""=E15),F15&gt;E15))</f>
      </c>
    </row>
    <row r="16">
      <c r="A16" s="0">
        <f>IF(AND(B16="",C16=""),"",CONCATENATE(B16," - ",C16))</f>
      </c>
      <c r="B16" t="s" s="0">
        <v>314</v>
      </c>
      <c r="C16" t="s" s="0">
        <v>315</v>
      </c>
      <c r="D16" s="0">
        <f>""</f>
      </c>
      <c r="E16" s="0">
        <f>""</f>
      </c>
      <c r="F16" s="0">
        <f>CONCATENATE(YEAR(TODAY()),IF(LEN(MONTH(TODAY()))=1,CONCATENATE(0,MONTH(TODAY())),MONTH(TODAY())),IF(LEN(DAY(TODAY()))=1,CONCATENATE(0,DAY(TODAY())),DAY(TODAY())))</f>
      </c>
      <c r="G16" s="0">
        <f>OR(AND(NOT(""=D16),F16&lt;D16),AND(NOT(""=E16),F16&gt;E16))</f>
      </c>
    </row>
    <row r="17">
      <c r="A17" s="0">
        <f>IF(AND(B17="",C17=""),"",CONCATENATE(B17," - ",C17))</f>
      </c>
      <c r="B17" t="s" s="0">
        <v>316</v>
      </c>
      <c r="C17" t="s" s="0">
        <v>317</v>
      </c>
      <c r="D17" s="0">
        <f>""</f>
      </c>
      <c r="E17" s="0">
        <f>""</f>
      </c>
      <c r="F17" s="0">
        <f>CONCATENATE(YEAR(TODAY()),IF(LEN(MONTH(TODAY()))=1,CONCATENATE(0,MONTH(TODAY())),MONTH(TODAY())),IF(LEN(DAY(TODAY()))=1,CONCATENATE(0,DAY(TODAY())),DAY(TODAY())))</f>
      </c>
      <c r="G17" s="0">
        <f>OR(AND(NOT(""=D17),F17&lt;D17),AND(NOT(""=E17),F17&gt;E17))</f>
      </c>
    </row>
    <row r="18">
      <c r="A18" s="0">
        <f>IF(AND(B18="",C18=""),"",CONCATENATE(B18," - ",C18))</f>
      </c>
      <c r="B18" t="s" s="0">
        <v>318</v>
      </c>
      <c r="C18" t="s" s="0">
        <v>319</v>
      </c>
      <c r="D18" s="0">
        <f>""</f>
      </c>
      <c r="E18" s="0">
        <f>""</f>
      </c>
      <c r="F18" s="0">
        <f>CONCATENATE(YEAR(TODAY()),IF(LEN(MONTH(TODAY()))=1,CONCATENATE(0,MONTH(TODAY())),MONTH(TODAY())),IF(LEN(DAY(TODAY()))=1,CONCATENATE(0,DAY(TODAY())),DAY(TODAY())))</f>
      </c>
      <c r="G18" s="0">
        <f>OR(AND(NOT(""=D18),F18&lt;D18),AND(NOT(""=E18),F18&gt;E18))</f>
      </c>
    </row>
    <row r="19">
      <c r="A19" s="0">
        <f>IF(AND(B19="",C19=""),"",CONCATENATE(B19," - ",C19))</f>
      </c>
      <c r="B19" t="s" s="0">
        <v>320</v>
      </c>
      <c r="C19" t="s" s="0">
        <v>321</v>
      </c>
      <c r="D19" s="0">
        <f>""</f>
      </c>
      <c r="E19" s="0">
        <f>""</f>
      </c>
      <c r="F19" s="0">
        <f>CONCATENATE(YEAR(TODAY()),IF(LEN(MONTH(TODAY()))=1,CONCATENATE(0,MONTH(TODAY())),MONTH(TODAY())),IF(LEN(DAY(TODAY()))=1,CONCATENATE(0,DAY(TODAY())),DAY(TODAY())))</f>
      </c>
      <c r="G19" s="0">
        <f>OR(AND(NOT(""=D19),F19&lt;D19),AND(NOT(""=E19),F19&gt;E19))</f>
      </c>
    </row>
    <row r="20">
      <c r="A20" s="0">
        <f>IF(AND(B20="",C20=""),"",CONCATENATE(B20," - ",C20))</f>
      </c>
      <c r="B20" t="s" s="0">
        <v>322</v>
      </c>
      <c r="C20" t="s" s="0">
        <v>323</v>
      </c>
      <c r="D20" s="0">
        <f>""</f>
      </c>
      <c r="E20" s="0">
        <f>""</f>
      </c>
      <c r="F20" s="0">
        <f>CONCATENATE(YEAR(TODAY()),IF(LEN(MONTH(TODAY()))=1,CONCATENATE(0,MONTH(TODAY())),MONTH(TODAY())),IF(LEN(DAY(TODAY()))=1,CONCATENATE(0,DAY(TODAY())),DAY(TODAY())))</f>
      </c>
      <c r="G20" s="0">
        <f>OR(AND(NOT(""=D20),F20&lt;D20),AND(NOT(""=E20),F20&gt;E20))</f>
      </c>
    </row>
    <row r="21">
      <c r="A21" s="0">
        <f>IF(AND(B21="",C21=""),"",CONCATENATE(B21," - ",C21))</f>
      </c>
      <c r="B21" t="s" s="0">
        <v>324</v>
      </c>
      <c r="C21" t="s" s="0">
        <v>325</v>
      </c>
      <c r="D21" s="0">
        <f>""</f>
      </c>
      <c r="E21" s="0">
        <f>""</f>
      </c>
      <c r="F21" s="0">
        <f>CONCATENATE(YEAR(TODAY()),IF(LEN(MONTH(TODAY()))=1,CONCATENATE(0,MONTH(TODAY())),MONTH(TODAY())),IF(LEN(DAY(TODAY()))=1,CONCATENATE(0,DAY(TODAY())),DAY(TODAY())))</f>
      </c>
      <c r="G21" s="0">
        <f>OR(AND(NOT(""=D21),F21&lt;D21),AND(NOT(""=E21),F21&gt;E21))</f>
      </c>
    </row>
    <row r="22">
      <c r="A22" s="0">
        <f>IF(AND(B22="",C22=""),"",CONCATENATE(B22," - ",C22))</f>
      </c>
      <c r="B22" t="s" s="0">
        <v>326</v>
      </c>
      <c r="C22" t="s" s="0">
        <v>327</v>
      </c>
      <c r="D22" s="0">
        <f>""</f>
      </c>
      <c r="E22" s="0">
        <f>""</f>
      </c>
      <c r="F22" s="0">
        <f>CONCATENATE(YEAR(TODAY()),IF(LEN(MONTH(TODAY()))=1,CONCATENATE(0,MONTH(TODAY())),MONTH(TODAY())),IF(LEN(DAY(TODAY()))=1,CONCATENATE(0,DAY(TODAY())),DAY(TODAY())))</f>
      </c>
      <c r="G22" s="0">
        <f>OR(AND(NOT(""=D22),F22&lt;D22),AND(NOT(""=E22),F22&gt;E22))</f>
      </c>
    </row>
    <row r="23">
      <c r="A23" s="0">
        <f>IF(AND(B23="",C23=""),"",CONCATENATE(B23," - ",C23))</f>
      </c>
      <c r="B23" t="s" s="0">
        <v>328</v>
      </c>
      <c r="C23" t="s" s="0">
        <v>329</v>
      </c>
      <c r="D23" s="0">
        <f>""</f>
      </c>
      <c r="E23" s="0">
        <f>""</f>
      </c>
      <c r="F23" s="0">
        <f>CONCATENATE(YEAR(TODAY()),IF(LEN(MONTH(TODAY()))=1,CONCATENATE(0,MONTH(TODAY())),MONTH(TODAY())),IF(LEN(DAY(TODAY()))=1,CONCATENATE(0,DAY(TODAY())),DAY(TODAY())))</f>
      </c>
      <c r="G23" s="0">
        <f>OR(AND(NOT(""=D23),F23&lt;D23),AND(NOT(""=E23),F23&gt;E23))</f>
      </c>
    </row>
    <row r="24">
      <c r="A24" s="0">
        <f>IF(AND(B24="",C24=""),"",CONCATENATE(B24," - ",C24))</f>
      </c>
      <c r="B24" t="s" s="0">
        <v>330</v>
      </c>
      <c r="C24" t="s" s="0">
        <v>331</v>
      </c>
      <c r="D24" s="0">
        <f>""</f>
      </c>
      <c r="E24" s="0">
        <f>""</f>
      </c>
      <c r="F24" s="0">
        <f>CONCATENATE(YEAR(TODAY()),IF(LEN(MONTH(TODAY()))=1,CONCATENATE(0,MONTH(TODAY())),MONTH(TODAY())),IF(LEN(DAY(TODAY()))=1,CONCATENATE(0,DAY(TODAY())),DAY(TODAY())))</f>
      </c>
      <c r="G24" s="0">
        <f>OR(AND(NOT(""=D24),F24&lt;D24),AND(NOT(""=E24),F24&gt;E24))</f>
      </c>
    </row>
    <row r="25">
      <c r="A25" s="0">
        <f>IF(AND(B25="",C25=""),"",CONCATENATE(B25," - ",C25))</f>
      </c>
      <c r="B25" t="s" s="0">
        <v>332</v>
      </c>
      <c r="C25" t="s" s="0">
        <v>333</v>
      </c>
      <c r="D25" s="0">
        <f>""</f>
      </c>
      <c r="E25" s="0">
        <f>""</f>
      </c>
      <c r="F25" s="0">
        <f>CONCATENATE(YEAR(TODAY()),IF(LEN(MONTH(TODAY()))=1,CONCATENATE(0,MONTH(TODAY())),MONTH(TODAY())),IF(LEN(DAY(TODAY()))=1,CONCATENATE(0,DAY(TODAY())),DAY(TODAY())))</f>
      </c>
      <c r="G25" s="0">
        <f>OR(AND(NOT(""=D25),F25&lt;D25),AND(NOT(""=E25),F25&gt;E25))</f>
      </c>
    </row>
    <row r="26">
      <c r="A26" s="0">
        <f>IF(AND(B26="",C26=""),"",CONCATENATE(B26," - ",C26))</f>
      </c>
      <c r="B26" t="s" s="0">
        <v>334</v>
      </c>
      <c r="C26" t="s" s="0">
        <v>335</v>
      </c>
      <c r="D26" s="0">
        <f>""</f>
      </c>
      <c r="E26" s="0">
        <f>""</f>
      </c>
      <c r="F26" s="0">
        <f>CONCATENATE(YEAR(TODAY()),IF(LEN(MONTH(TODAY()))=1,CONCATENATE(0,MONTH(TODAY())),MONTH(TODAY())),IF(LEN(DAY(TODAY()))=1,CONCATENATE(0,DAY(TODAY())),DAY(TODAY())))</f>
      </c>
      <c r="G26" s="0">
        <f>OR(AND(NOT(""=D26),F26&lt;D26),AND(NOT(""=E26),F26&gt;E26))</f>
      </c>
    </row>
    <row r="27">
      <c r="A27" s="0">
        <f>IF(AND(B27="",C27=""),"",CONCATENATE(B27," - ",C27))</f>
      </c>
      <c r="B27" t="s" s="0">
        <v>336</v>
      </c>
      <c r="C27" t="s" s="0">
        <v>337</v>
      </c>
      <c r="D27" s="0">
        <f>""</f>
      </c>
      <c r="E27" s="0">
        <f>""</f>
      </c>
      <c r="F27" s="0">
        <f>CONCATENATE(YEAR(TODAY()),IF(LEN(MONTH(TODAY()))=1,CONCATENATE(0,MONTH(TODAY())),MONTH(TODAY())),IF(LEN(DAY(TODAY()))=1,CONCATENATE(0,DAY(TODAY())),DAY(TODAY())))</f>
      </c>
      <c r="G27" s="0">
        <f>OR(AND(NOT(""=D27),F27&lt;D27),AND(NOT(""=E27),F27&gt;E27))</f>
      </c>
    </row>
    <row r="28">
      <c r="A28" s="0">
        <f>IF(AND(B28="",C28=""),"",CONCATENATE(B28," - ",C28))</f>
      </c>
      <c r="B28" t="s" s="0">
        <v>338</v>
      </c>
      <c r="C28" t="s" s="0">
        <v>339</v>
      </c>
      <c r="D28" s="0">
        <f>""</f>
      </c>
      <c r="E28" s="0">
        <f>""</f>
      </c>
      <c r="F28" s="0">
        <f>CONCATENATE(YEAR(TODAY()),IF(LEN(MONTH(TODAY()))=1,CONCATENATE(0,MONTH(TODAY())),MONTH(TODAY())),IF(LEN(DAY(TODAY()))=1,CONCATENATE(0,DAY(TODAY())),DAY(TODAY())))</f>
      </c>
      <c r="G28" s="0">
        <f>OR(AND(NOT(""=D28),F28&lt;D28),AND(NOT(""=E28),F28&gt;E28))</f>
      </c>
    </row>
    <row r="29">
      <c r="A29" s="0">
        <f>IF(AND(B29="",C29=""),"",CONCATENATE(B29," - ",C29))</f>
      </c>
      <c r="B29" t="s" s="0">
        <v>340</v>
      </c>
      <c r="C29" t="s" s="0">
        <v>341</v>
      </c>
      <c r="D29" s="0">
        <f>""</f>
      </c>
      <c r="E29" s="0">
        <f>""</f>
      </c>
      <c r="F29" s="0">
        <f>CONCATENATE(YEAR(TODAY()),IF(LEN(MONTH(TODAY()))=1,CONCATENATE(0,MONTH(TODAY())),MONTH(TODAY())),IF(LEN(DAY(TODAY()))=1,CONCATENATE(0,DAY(TODAY())),DAY(TODAY())))</f>
      </c>
      <c r="G29" s="0">
        <f>OR(AND(NOT(""=D29),F29&lt;D29),AND(NOT(""=E29),F29&gt;E29))</f>
      </c>
    </row>
    <row r="30">
      <c r="A30" s="0">
        <f>IF(AND(B30="",C30=""),"",CONCATENATE(B30," - ",C30))</f>
      </c>
      <c r="B30" t="s" s="0">
        <v>342</v>
      </c>
      <c r="C30" t="s" s="0">
        <v>343</v>
      </c>
      <c r="D30" s="0">
        <f>""</f>
      </c>
      <c r="E30" s="0">
        <f>""</f>
      </c>
      <c r="F30" s="0">
        <f>CONCATENATE(YEAR(TODAY()),IF(LEN(MONTH(TODAY()))=1,CONCATENATE(0,MONTH(TODAY())),MONTH(TODAY())),IF(LEN(DAY(TODAY()))=1,CONCATENATE(0,DAY(TODAY())),DAY(TODAY())))</f>
      </c>
      <c r="G30" s="0">
        <f>OR(AND(NOT(""=D30),F30&lt;D30),AND(NOT(""=E30),F30&gt;E30))</f>
      </c>
    </row>
    <row r="31">
      <c r="A31" s="0">
        <f>IF(AND(B31="",C31=""),"",CONCATENATE(B31," - ",C31))</f>
      </c>
      <c r="B31" t="s" s="0">
        <v>344</v>
      </c>
      <c r="C31" t="s" s="0">
        <v>345</v>
      </c>
      <c r="D31" s="0">
        <f>""</f>
      </c>
      <c r="E31" s="0">
        <f>""</f>
      </c>
      <c r="F31" s="0">
        <f>CONCATENATE(YEAR(TODAY()),IF(LEN(MONTH(TODAY()))=1,CONCATENATE(0,MONTH(TODAY())),MONTH(TODAY())),IF(LEN(DAY(TODAY()))=1,CONCATENATE(0,DAY(TODAY())),DAY(TODAY())))</f>
      </c>
      <c r="G31" s="0">
        <f>OR(AND(NOT(""=D31),F31&lt;D31),AND(NOT(""=E31),F31&gt;E31))</f>
      </c>
    </row>
    <row r="32">
      <c r="A32" s="0">
        <f>IF(AND(B32="",C32=""),"",CONCATENATE(B32," - ",C32))</f>
      </c>
      <c r="B32" t="s" s="0">
        <v>346</v>
      </c>
      <c r="C32" t="s" s="0">
        <v>347</v>
      </c>
      <c r="D32" s="0">
        <f>""</f>
      </c>
      <c r="E32" s="0">
        <f>""</f>
      </c>
      <c r="F32" s="0">
        <f>CONCATENATE(YEAR(TODAY()),IF(LEN(MONTH(TODAY()))=1,CONCATENATE(0,MONTH(TODAY())),MONTH(TODAY())),IF(LEN(DAY(TODAY()))=1,CONCATENATE(0,DAY(TODAY())),DAY(TODAY())))</f>
      </c>
      <c r="G32" s="0">
        <f>OR(AND(NOT(""=D32),F32&lt;D32),AND(NOT(""=E32),F32&gt;E32))</f>
      </c>
    </row>
    <row r="33">
      <c r="A33" s="0">
        <f>IF(AND(B33="",C33=""),"",CONCATENATE(B33," - ",C33))</f>
      </c>
      <c r="B33" t="s" s="0">
        <v>348</v>
      </c>
      <c r="C33" t="s" s="0">
        <v>349</v>
      </c>
      <c r="D33" s="0">
        <f>""</f>
      </c>
      <c r="E33" s="0">
        <f>""</f>
      </c>
      <c r="F33" s="0">
        <f>CONCATENATE(YEAR(TODAY()),IF(LEN(MONTH(TODAY()))=1,CONCATENATE(0,MONTH(TODAY())),MONTH(TODAY())),IF(LEN(DAY(TODAY()))=1,CONCATENATE(0,DAY(TODAY())),DAY(TODAY())))</f>
      </c>
      <c r="G33" s="0">
        <f>OR(AND(NOT(""=D33),F33&lt;D33),AND(NOT(""=E33),F33&gt;E33))</f>
      </c>
    </row>
    <row r="34">
      <c r="A34" s="0">
        <f>IF(AND(B34="",C34=""),"",CONCATENATE(B34," - ",C34))</f>
      </c>
      <c r="B34" t="s" s="0">
        <v>350</v>
      </c>
      <c r="C34" t="s" s="0">
        <v>351</v>
      </c>
      <c r="D34" s="0">
        <f>""</f>
      </c>
      <c r="E34" s="0">
        <f>""</f>
      </c>
      <c r="F34" s="0">
        <f>CONCATENATE(YEAR(TODAY()),IF(LEN(MONTH(TODAY()))=1,CONCATENATE(0,MONTH(TODAY())),MONTH(TODAY())),IF(LEN(DAY(TODAY()))=1,CONCATENATE(0,DAY(TODAY())),DAY(TODAY())))</f>
      </c>
      <c r="G34" s="0">
        <f>OR(AND(NOT(""=D34),F34&lt;D34),AND(NOT(""=E34),F34&gt;E34))</f>
      </c>
    </row>
    <row r="35">
      <c r="A35" s="0">
        <f>IF(AND(B35="",C35=""),"",CONCATENATE(B35," - ",C35))</f>
      </c>
      <c r="B35" t="s" s="0">
        <v>352</v>
      </c>
      <c r="C35" t="s" s="0">
        <v>353</v>
      </c>
      <c r="D35" s="0">
        <f>""</f>
      </c>
      <c r="E35" s="0">
        <f>""</f>
      </c>
      <c r="F35" s="0">
        <f>CONCATENATE(YEAR(TODAY()),IF(LEN(MONTH(TODAY()))=1,CONCATENATE(0,MONTH(TODAY())),MONTH(TODAY())),IF(LEN(DAY(TODAY()))=1,CONCATENATE(0,DAY(TODAY())),DAY(TODAY())))</f>
      </c>
      <c r="G35" s="0">
        <f>OR(AND(NOT(""=D35),F35&lt;D35),AND(NOT(""=E35),F35&gt;E35))</f>
      </c>
    </row>
    <row r="36">
      <c r="A36" s="0">
        <f>IF(AND(B36="",C36=""),"",CONCATENATE(B36," - ",C36))</f>
      </c>
      <c r="B36" t="s" s="0">
        <v>354</v>
      </c>
      <c r="C36" t="s" s="0">
        <v>355</v>
      </c>
      <c r="D36" s="0">
        <f>""</f>
      </c>
      <c r="E36" s="0">
        <f>""</f>
      </c>
      <c r="F36" s="0">
        <f>CONCATENATE(YEAR(TODAY()),IF(LEN(MONTH(TODAY()))=1,CONCATENATE(0,MONTH(TODAY())),MONTH(TODAY())),IF(LEN(DAY(TODAY()))=1,CONCATENATE(0,DAY(TODAY())),DAY(TODAY())))</f>
      </c>
      <c r="G36" s="0">
        <f>OR(AND(NOT(""=D36),F36&lt;D36),AND(NOT(""=E36),F36&gt;E36))</f>
      </c>
    </row>
    <row r="37">
      <c r="A37" s="0">
        <f>IF(AND(B37="",C37=""),"",CONCATENATE(B37," - ",C37))</f>
      </c>
      <c r="B37" t="s" s="0">
        <v>356</v>
      </c>
      <c r="C37" t="s" s="0">
        <v>357</v>
      </c>
      <c r="D37" s="0">
        <f>""</f>
      </c>
      <c r="E37" s="0">
        <f>""</f>
      </c>
      <c r="F37" s="0">
        <f>CONCATENATE(YEAR(TODAY()),IF(LEN(MONTH(TODAY()))=1,CONCATENATE(0,MONTH(TODAY())),MONTH(TODAY())),IF(LEN(DAY(TODAY()))=1,CONCATENATE(0,DAY(TODAY())),DAY(TODAY())))</f>
      </c>
      <c r="G37" s="0">
        <f>OR(AND(NOT(""=D37),F37&lt;D37),AND(NOT(""=E37),F37&gt;E37))</f>
      </c>
    </row>
    <row r="38">
      <c r="A38" s="0">
        <f>IF(AND(B38="",C38=""),"",CONCATENATE(B38," - ",C38))</f>
      </c>
      <c r="B38" t="s" s="0">
        <v>358</v>
      </c>
      <c r="C38" t="s" s="0">
        <v>359</v>
      </c>
      <c r="D38" s="0">
        <f>""</f>
      </c>
      <c r="E38" s="0">
        <f>""</f>
      </c>
      <c r="F38" s="0">
        <f>CONCATENATE(YEAR(TODAY()),IF(LEN(MONTH(TODAY()))=1,CONCATENATE(0,MONTH(TODAY())),MONTH(TODAY())),IF(LEN(DAY(TODAY()))=1,CONCATENATE(0,DAY(TODAY())),DAY(TODAY())))</f>
      </c>
      <c r="G38" s="0">
        <f>OR(AND(NOT(""=D38),F38&lt;D38),AND(NOT(""=E38),F38&gt;E38))</f>
      </c>
    </row>
    <row r="39">
      <c r="A39" s="0">
        <f>IF(AND(B39="",C39=""),"",CONCATENATE(B39," - ",C39))</f>
      </c>
      <c r="B39" t="s" s="0">
        <v>360</v>
      </c>
      <c r="C39" t="s" s="0">
        <v>361</v>
      </c>
      <c r="D39" s="0">
        <f>""</f>
      </c>
      <c r="E39" s="0">
        <f>""</f>
      </c>
      <c r="F39" s="0">
        <f>CONCATENATE(YEAR(TODAY()),IF(LEN(MONTH(TODAY()))=1,CONCATENATE(0,MONTH(TODAY())),MONTH(TODAY())),IF(LEN(DAY(TODAY()))=1,CONCATENATE(0,DAY(TODAY())),DAY(TODAY())))</f>
      </c>
      <c r="G39" s="0">
        <f>OR(AND(NOT(""=D39),F39&lt;D39),AND(NOT(""=E39),F39&gt;E39))</f>
      </c>
    </row>
    <row r="40">
      <c r="A40" s="0">
        <f>IF(AND(B40="",C40=""),"",CONCATENATE(B40," - ",C40))</f>
      </c>
      <c r="B40" t="s" s="0">
        <v>362</v>
      </c>
      <c r="C40" t="s" s="0">
        <v>363</v>
      </c>
      <c r="D40" s="0">
        <f>""</f>
      </c>
      <c r="E40" s="0">
        <f>""</f>
      </c>
      <c r="F40" s="0">
        <f>CONCATENATE(YEAR(TODAY()),IF(LEN(MONTH(TODAY()))=1,CONCATENATE(0,MONTH(TODAY())),MONTH(TODAY())),IF(LEN(DAY(TODAY()))=1,CONCATENATE(0,DAY(TODAY())),DAY(TODAY())))</f>
      </c>
      <c r="G40" s="0">
        <f>OR(AND(NOT(""=D40),F40&lt;D40),AND(NOT(""=E40),F40&gt;E40))</f>
      </c>
    </row>
    <row r="41">
      <c r="A41" s="0">
        <f>IF(AND(B41="",C41=""),"",CONCATENATE(B41," - ",C41))</f>
      </c>
      <c r="B41" t="s" s="0">
        <v>364</v>
      </c>
      <c r="C41" t="s" s="0">
        <v>365</v>
      </c>
      <c r="D41" s="0">
        <f>""</f>
      </c>
      <c r="E41" s="0">
        <f>""</f>
      </c>
      <c r="F41" s="0">
        <f>CONCATENATE(YEAR(TODAY()),IF(LEN(MONTH(TODAY()))=1,CONCATENATE(0,MONTH(TODAY())),MONTH(TODAY())),IF(LEN(DAY(TODAY()))=1,CONCATENATE(0,DAY(TODAY())),DAY(TODAY())))</f>
      </c>
      <c r="G41" s="0">
        <f>OR(AND(NOT(""=D41),F41&lt;D41),AND(NOT(""=E41),F41&gt;E41))</f>
      </c>
    </row>
    <row r="42">
      <c r="A42" s="0">
        <f>IF(AND(B42="",C42=""),"",CONCATENATE(B42," - ",C42))</f>
      </c>
      <c r="B42" t="s" s="0">
        <v>0</v>
      </c>
      <c r="C42" t="s" s="0">
        <v>0</v>
      </c>
      <c r="D42" s="0">
        <f>""</f>
      </c>
      <c r="E42" s="0">
        <f>""</f>
      </c>
      <c r="F42" s="0">
        <f>CONCATENATE(YEAR(TODAY()),IF(LEN(MONTH(TODAY()))=1,CONCATENATE(0,MONTH(TODAY())),MONTH(TODAY())),IF(LEN(DAY(TODAY()))=1,CONCATENATE(0,DAY(TODAY())),DAY(TODAY())))</f>
      </c>
      <c r="G42" s="0">
        <f>OR(AND(NOT(""=D42),F42&lt;D42),AND(NOT(""=E42),F42&gt;E42))</f>
      </c>
    </row>
    <row r="43">
      <c r="A43" t="s" s="0">
        <v>0</v>
      </c>
      <c r="B43" t="s" s="0">
        <v>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sheetPr>
    <tabColor indexed="52"/>
  </sheetPr>
  <dimension ref="A1:G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48.769531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386</v>
      </c>
      <c r="C2" t="s" s="0">
        <v>387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388</v>
      </c>
      <c r="C3" t="s" s="0">
        <v>389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0</v>
      </c>
      <c r="C4" t="s" s="0">
        <v>0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t="s" s="0">
        <v>0</v>
      </c>
      <c r="B5" t="s" s="0">
        <v>0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indexed="42"/>
  </sheetPr>
  <dimension ref="A1:E1"/>
  <sheetViews>
    <sheetView workbookViewId="0"/>
  </sheetViews>
  <sheetFormatPr defaultRowHeight="15.0"/>
  <cols>
    <col min="1" max="1" style="4" width="15.140625" customWidth="true" bestFit="true"/>
    <col min="2" max="2" style="4" width="15.4453125" customWidth="true" bestFit="true"/>
    <col min="3" max="3" style="4" width="19.72265625" customWidth="true" bestFit="true"/>
    <col min="4" max="4" style="4" width="22.8203125" customWidth="true" bestFit="true"/>
    <col min="5" max="5" style="4" width="11.5234375" customWidth="true" bestFit="true"/>
  </cols>
  <sheetData>
    <row r="1">
      <c r="A1" t="s" s="4">
        <v>613</v>
      </c>
      <c r="B1" t="s" s="4">
        <v>614</v>
      </c>
      <c r="C1" t="s" s="4">
        <v>615</v>
      </c>
      <c r="D1" t="s" s="4">
        <v>616</v>
      </c>
      <c r="E1" t="s" s="4">
        <v>617</v>
      </c>
    </row>
  </sheetData>
  <dataValidations count="4">
    <dataValidation type="list" sqref="B2:B65537" allowBlank="true" errorStyle="stop" showDropDown="false" showErrorMessage="true">
      <formula1>"HMKE-01,HMKE-02,HMKE-03,HMKE-04,HMKE-05,HMKE-06,HMKE-07,HMKE-08,HMKE-09,HMKE-10,HMKE-11,HMKE-12,HMKE-13,HMKE-14,HMKE-15,HMKE-16,HMKE-17,HMKE-99,"</formula1>
    </dataValidation>
    <dataValidation type="list" sqref="C2:C65537" allowBlank="true" errorStyle="stop" showDropDown="false" showErrorMessage="true">
      <formula1>"E01,E02,E03,E04,E05,E20,E21,"</formula1>
    </dataValidation>
    <dataValidation type="list" sqref="D2:D65537" allowBlank="true" errorStyle="stop" showDropDown="false" showErrorMessage="true">
      <formula1>"kVA,"</formula1>
    </dataValidation>
    <dataValidation type="list" sqref="E2:E65537" allowBlank="true" errorStyle="stop" showDropDown="false" showErrorMessage="true">
      <formula1>"HMB,HMK,"</formula1>
    </dataValidation>
  </dataValidations>
  <pageMargins bottom="0.75" footer="0.3" header="0.3" left="0.7" right="0.7" top="0.75"/>
  <tableParts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indexed="42"/>
  </sheetPr>
  <dimension ref="A1:J4"/>
  <sheetViews>
    <sheetView workbookViewId="0"/>
  </sheetViews>
  <sheetFormatPr defaultRowHeight="15.0"/>
  <cols>
    <col min="1" max="1" style="4" width="15.140625" customWidth="true" bestFit="true"/>
    <col min="2" max="2" style="4" width="18.44921875" customWidth="true" bestFit="true"/>
    <col min="3" max="3" style="4" width="30.52734375" customWidth="true" bestFit="true"/>
    <col min="4" max="4" style="4" width="17.8828125" customWidth="true" bestFit="true"/>
    <col min="5" max="5" style="4" width="18.6875" customWidth="true" bestFit="true"/>
    <col min="6" max="6" style="4" width="25.046875" customWidth="true" bestFit="true"/>
    <col min="7" max="7" style="4" width="23.4296875" customWidth="true" bestFit="true"/>
    <col min="8" max="8" style="4" width="10.7890625" customWidth="true" bestFit="true"/>
    <col min="9" max="9" style="4" width="40.5859375" customWidth="true" bestFit="true"/>
    <col min="10" max="10" style="4" width="47.765625" customWidth="true" bestFit="true"/>
  </cols>
  <sheetData>
    <row r="1">
      <c r="A1" t="s" s="4">
        <v>613</v>
      </c>
      <c r="B1" t="s" s="4">
        <v>618</v>
      </c>
      <c r="C1" t="s" s="2">
        <v>619</v>
      </c>
      <c r="D1" t="s" s="3">
        <v>620</v>
      </c>
      <c r="E1" t="s" s="4">
        <v>647</v>
      </c>
      <c r="F1" t="s" s="4">
        <v>648</v>
      </c>
      <c r="G1" t="s" s="2">
        <v>649</v>
      </c>
      <c r="H1" t="s" s="3">
        <v>650</v>
      </c>
      <c r="I1" t="s" s="2">
        <v>654</v>
      </c>
      <c r="J1" t="s" s="3">
        <v>655</v>
      </c>
    </row>
    <row r="2">
      <c r="C2" s="2"/>
      <c r="D2" s="3">
        <f>IF(ISNA(VLOOKUP(INDIRECT(ADDRESS(ROW(),COLUMN()-1)),CHARACTERISTIC_ID!$A$2:$B$16,2,0)),"",VLOOKUP(INDIRECT(ADDRESS(ROW(),COLUMN()-1)),CHARACTERISTIC_ID!$A$2:$B$16,2,0))</f>
      </c>
      <c r="G2" s="2"/>
      <c r="H2" s="3">
        <f>VLOOKUP(INDIRECT(ADDRESS(ROW(),COLUMN()-1)),AGENCY!$A$2:$B$3,2,0)</f>
      </c>
      <c r="I2" s="2"/>
      <c r="J2" s="3">
        <f>IF(ISNA(VLOOKUP(INDIRECT(ADDRESS(ROW(),COLUMN()-1)),CHARACTERISTIC_VALUE_1!$A$2:$B$42,2,0)),"",VLOOKUP(INDIRECT(ADDRESS(ROW(),COLUMN()-1)),CHARACTERISTIC_VALUE_1!$A$2:$B$42,2,0))</f>
      </c>
    </row>
    <row r="3">
      <c r="C3" s="2"/>
      <c r="D3" s="3">
        <f>IF(ISNA(VLOOKUP(INDIRECT(ADDRESS(ROW(),COLUMN()-1)),CHARACTERISTIC_ID!$A$2:$B$16,2,0)),"",VLOOKUP(INDIRECT(ADDRESS(ROW(),COLUMN()-1)),CHARACTERISTIC_ID!$A$2:$B$16,2,0))</f>
      </c>
      <c r="G3" s="2"/>
      <c r="H3" s="3">
        <f>VLOOKUP(INDIRECT(ADDRESS(ROW(),COLUMN()-1)),AGENCY!$A$2:$B$3,2,0)</f>
      </c>
      <c r="I3" s="2"/>
      <c r="J3" s="3">
        <f>IF(ISNA(VLOOKUP(INDIRECT(ADDRESS(ROW(),COLUMN()-1)),CHARACTERISTIC_VALUE_1!$A$2:$B$42,2,0)),"",VLOOKUP(INDIRECT(ADDRESS(ROW(),COLUMN()-1)),CHARACTERISTIC_VALUE_1!$A$2:$B$42,2,0))</f>
      </c>
    </row>
    <row r="4">
      <c r="C4" s="2"/>
      <c r="D4" s="3">
        <f>IF(ISNA(VLOOKUP(INDIRECT(ADDRESS(ROW(),COLUMN()-1)),CHARACTERISTIC_ID!$A$2:$B$16,2,0)),"",VLOOKUP(INDIRECT(ADDRESS(ROW(),COLUMN()-1)),CHARACTERISTIC_ID!$A$2:$B$16,2,0))</f>
      </c>
      <c r="G4" s="2"/>
      <c r="H4" s="3">
        <f>VLOOKUP(INDIRECT(ADDRESS(ROW(),COLUMN()-1)),AGENCY!$A$2:$B$3,2,0)</f>
      </c>
      <c r="I4" s="2"/>
      <c r="J4" s="3">
        <f>IF(ISNA(VLOOKUP(INDIRECT(ADDRESS(ROW(),COLUMN()-1)),CHARACTERISTIC_VALUE_1!$A$2:$B$42,2,0)),"",VLOOKUP(INDIRECT(ADDRESS(ROW(),COLUMN()-1)),CHARACTERISTIC_VALUE_1!$A$2:$B$42,2,0))</f>
      </c>
    </row>
  </sheetData>
  <conditionalFormatting sqref="C2:C65537">
    <cfRule type="expression" dxfId="29" priority="1">
      <formula>VLOOKUP(INDIRECT(ADDRESS(ROW(),COLUMN())),CHARACTERISTIC_ID!$A$2:$G$16,7,0)</formula>
    </cfRule>
  </conditionalFormatting>
  <conditionalFormatting sqref="G2:G65537">
    <cfRule type="expression" dxfId="30" priority="2">
      <formula>VLOOKUP(INDIRECT(ADDRESS(ROW(),COLUMN())),AGENCY!$A$2:$G$3,7,0)</formula>
    </cfRule>
  </conditionalFormatting>
  <conditionalFormatting sqref="I2:I65537">
    <cfRule type="expression" dxfId="31" priority="3">
      <formula>VLOOKUP(INDIRECT(ADDRESS(ROW(),COLUMN())),CHARACTERISTIC_VALUE_1!$A$2:$G$42,7,0)</formula>
    </cfRule>
  </conditionalFormatting>
  <dataValidations count="5">
    <dataValidation type="list" sqref="B2:B65537" allowBlank="true" errorStyle="stop" showDropDown="false" showErrorMessage="true">
      <formula1>"E03,"</formula1>
    </dataValidation>
    <dataValidation type="list" sqref="C2:C65537" allowBlank="false" errorStyle="stop" showDropDown="false" showErrorMessage="true">
      <formula1>CHARACTERISTIC_ID</formula1>
    </dataValidation>
    <dataValidation type="list" sqref="E2:E65537" allowBlank="true" errorStyle="stop" showDropDown="false" showErrorMessage="true">
      <formula1>"E01,E02,E11,E12,E21,E31,E41,E51,E52,E53,"</formula1>
    </dataValidation>
    <dataValidation type="list" sqref="G2:G65537" allowBlank="false" errorStyle="stop" showDropDown="false" showErrorMessage="true">
      <formula1>AGENCY</formula1>
    </dataValidation>
    <dataValidation type="list" sqref="I2:I65537" allowBlank="false" errorStyle="stop" showDropDown="false" showErrorMessage="true">
      <formula1>CHARACTERISTIC_VALUE_1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18.xml><?xml version="1.0" encoding="utf-8"?>
<worksheet xmlns="http://schemas.openxmlformats.org/spreadsheetml/2006/main">
  <sheetPr>
    <tabColor indexed="52"/>
  </sheetPr>
  <dimension ref="A1:G17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6.046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12</v>
      </c>
      <c r="C2" t="s" s="0">
        <v>621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14</v>
      </c>
      <c r="C3" t="s" s="0">
        <v>622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623</v>
      </c>
      <c r="C4" t="s" s="0">
        <v>624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625</v>
      </c>
      <c r="C5" t="s" s="0">
        <v>626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627</v>
      </c>
      <c r="C6" t="s" s="0">
        <v>628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629</v>
      </c>
      <c r="C7" t="s" s="0">
        <v>630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631</v>
      </c>
      <c r="C8" t="s" s="0">
        <v>632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633</v>
      </c>
      <c r="C9" t="s" s="0">
        <v>634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635</v>
      </c>
      <c r="C10" t="s" s="0">
        <v>636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637</v>
      </c>
      <c r="C11" t="s" s="0">
        <v>638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s="0">
        <f>IF(AND(B12="",C12=""),"",CONCATENATE(B12," - ",C12))</f>
      </c>
      <c r="B12" t="s" s="0">
        <v>639</v>
      </c>
      <c r="C12" t="s" s="0">
        <v>640</v>
      </c>
      <c r="D12" s="0">
        <f>""</f>
      </c>
      <c r="E12" s="0">
        <f>""</f>
      </c>
      <c r="F12" s="0">
        <f>CONCATENATE(YEAR(TODAY()),IF(LEN(MONTH(TODAY()))=1,CONCATENATE(0,MONTH(TODAY())),MONTH(TODAY())),IF(LEN(DAY(TODAY()))=1,CONCATENATE(0,DAY(TODAY())),DAY(TODAY())))</f>
      </c>
      <c r="G12" s="0">
        <f>OR(AND(NOT(""=D12),F12&lt;D12),AND(NOT(""=E12),F12&gt;E12))</f>
      </c>
    </row>
    <row r="13">
      <c r="A13" s="0">
        <f>IF(AND(B13="",C13=""),"",CONCATENATE(B13," - ",C13))</f>
      </c>
      <c r="B13" t="s" s="0">
        <v>641</v>
      </c>
      <c r="C13" t="s" s="0">
        <v>642</v>
      </c>
      <c r="D13" s="0">
        <f>""</f>
      </c>
      <c r="E13" s="0">
        <f>""</f>
      </c>
      <c r="F13" s="0">
        <f>CONCATENATE(YEAR(TODAY()),IF(LEN(MONTH(TODAY()))=1,CONCATENATE(0,MONTH(TODAY())),MONTH(TODAY())),IF(LEN(DAY(TODAY()))=1,CONCATENATE(0,DAY(TODAY())),DAY(TODAY())))</f>
      </c>
      <c r="G13" s="0">
        <f>OR(AND(NOT(""=D13),F13&lt;D13),AND(NOT(""=E13),F13&gt;E13))</f>
      </c>
    </row>
    <row r="14">
      <c r="A14" s="0">
        <f>IF(AND(B14="",C14=""),"",CONCATENATE(B14," - ",C14))</f>
      </c>
      <c r="B14" t="s" s="0">
        <v>643</v>
      </c>
      <c r="C14" t="s" s="0">
        <v>644</v>
      </c>
      <c r="D14" s="0">
        <f>""</f>
      </c>
      <c r="E14" s="0">
        <f>""</f>
      </c>
      <c r="F14" s="0">
        <f>CONCATENATE(YEAR(TODAY()),IF(LEN(MONTH(TODAY()))=1,CONCATENATE(0,MONTH(TODAY())),MONTH(TODAY())),IF(LEN(DAY(TODAY()))=1,CONCATENATE(0,DAY(TODAY())),DAY(TODAY())))</f>
      </c>
      <c r="G14" s="0">
        <f>OR(AND(NOT(""=D14),F14&lt;D14),AND(NOT(""=E14),F14&gt;E14))</f>
      </c>
    </row>
    <row r="15">
      <c r="A15" s="0">
        <f>IF(AND(B15="",C15=""),"",CONCATENATE(B15," - ",C15))</f>
      </c>
      <c r="B15" t="s" s="0">
        <v>645</v>
      </c>
      <c r="C15" t="s" s="0">
        <v>646</v>
      </c>
      <c r="D15" s="0">
        <f>""</f>
      </c>
      <c r="E15" s="0">
        <f>""</f>
      </c>
      <c r="F15" s="0">
        <f>CONCATENATE(YEAR(TODAY()),IF(LEN(MONTH(TODAY()))=1,CONCATENATE(0,MONTH(TODAY())),MONTH(TODAY())),IF(LEN(DAY(TODAY()))=1,CONCATENATE(0,DAY(TODAY())),DAY(TODAY())))</f>
      </c>
      <c r="G15" s="0">
        <f>OR(AND(NOT(""=D15),F15&lt;D15),AND(NOT(""=E15),F15&gt;E15))</f>
      </c>
    </row>
    <row r="16">
      <c r="A16" s="0">
        <f>IF(AND(B16="",C16=""),"",CONCATENATE(B16," - ",C16))</f>
      </c>
      <c r="B16" t="s" s="0">
        <v>0</v>
      </c>
      <c r="C16" t="s" s="0">
        <v>0</v>
      </c>
      <c r="D16" s="0">
        <f>""</f>
      </c>
      <c r="E16" s="0">
        <f>""</f>
      </c>
      <c r="F16" s="0">
        <f>CONCATENATE(YEAR(TODAY()),IF(LEN(MONTH(TODAY()))=1,CONCATENATE(0,MONTH(TODAY())),MONTH(TODAY())),IF(LEN(DAY(TODAY()))=1,CONCATENATE(0,DAY(TODAY())),DAY(TODAY())))</f>
      </c>
      <c r="G16" s="0">
        <f>OR(AND(NOT(""=D16),F16&lt;D16),AND(NOT(""=E16),F16&gt;E16))</f>
      </c>
    </row>
    <row r="17">
      <c r="A17" t="s" s="0">
        <v>0</v>
      </c>
      <c r="B17" t="s" s="0">
        <v>0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sheetPr>
    <tabColor indexed="52"/>
  </sheetPr>
  <dimension ref="A1:G4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8.4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0</v>
      </c>
      <c r="C2" t="s" s="0">
        <v>651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652</v>
      </c>
      <c r="C3" t="s" s="0">
        <v>653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t="s" s="0">
        <v>0</v>
      </c>
      <c r="B4" t="s" s="0">
        <v>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sheetPr>
    <tabColor indexed="52"/>
  </sheetPr>
  <dimension ref="A1:G43"/>
  <sheetViews>
    <sheetView workbookViewId="0"/>
  </sheetViews>
  <sheetFormatPr defaultRowHeight="15.0"/>
  <cols>
    <col min="1" max="1" hidden="true" width="8.0" customWidth="false"/>
    <col min="2" max="2" width="10.6640625" customWidth="true" bestFit="true"/>
    <col min="3" max="3" width="48.140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656</v>
      </c>
      <c r="C2" t="s" s="0">
        <v>657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658</v>
      </c>
      <c r="C3" t="s" s="0">
        <v>659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660</v>
      </c>
      <c r="C4" t="s" s="0">
        <v>661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662</v>
      </c>
      <c r="C5" t="s" s="0">
        <v>663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664</v>
      </c>
      <c r="C6" t="s" s="0">
        <v>665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666</v>
      </c>
      <c r="C7" t="s" s="0">
        <v>667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668</v>
      </c>
      <c r="C8" t="s" s="0">
        <v>669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670</v>
      </c>
      <c r="C9" t="s" s="0">
        <v>671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672</v>
      </c>
      <c r="C10" t="s" s="0">
        <v>673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674</v>
      </c>
      <c r="C11" t="s" s="0">
        <v>675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s="0">
        <f>IF(AND(B12="",C12=""),"",CONCATENATE(B12," - ",C12))</f>
      </c>
      <c r="B12" t="s" s="0">
        <v>676</v>
      </c>
      <c r="C12" t="s" s="0">
        <v>677</v>
      </c>
      <c r="D12" s="0">
        <f>""</f>
      </c>
      <c r="E12" s="0">
        <f>""</f>
      </c>
      <c r="F12" s="0">
        <f>CONCATENATE(YEAR(TODAY()),IF(LEN(MONTH(TODAY()))=1,CONCATENATE(0,MONTH(TODAY())),MONTH(TODAY())),IF(LEN(DAY(TODAY()))=1,CONCATENATE(0,DAY(TODAY())),DAY(TODAY())))</f>
      </c>
      <c r="G12" s="0">
        <f>OR(AND(NOT(""=D12),F12&lt;D12),AND(NOT(""=E12),F12&gt;E12))</f>
      </c>
    </row>
    <row r="13">
      <c r="A13" s="0">
        <f>IF(AND(B13="",C13=""),"",CONCATENATE(B13," - ",C13))</f>
      </c>
      <c r="B13" t="s" s="0">
        <v>678</v>
      </c>
      <c r="C13" t="s" s="0">
        <v>679</v>
      </c>
      <c r="D13" s="0">
        <f>""</f>
      </c>
      <c r="E13" s="0">
        <f>""</f>
      </c>
      <c r="F13" s="0">
        <f>CONCATENATE(YEAR(TODAY()),IF(LEN(MONTH(TODAY()))=1,CONCATENATE(0,MONTH(TODAY())),MONTH(TODAY())),IF(LEN(DAY(TODAY()))=1,CONCATENATE(0,DAY(TODAY())),DAY(TODAY())))</f>
      </c>
      <c r="G13" s="0">
        <f>OR(AND(NOT(""=D13),F13&lt;D13),AND(NOT(""=E13),F13&gt;E13))</f>
      </c>
    </row>
    <row r="14">
      <c r="A14" s="0">
        <f>IF(AND(B14="",C14=""),"",CONCATENATE(B14," - ",C14))</f>
      </c>
      <c r="B14" t="s" s="0">
        <v>680</v>
      </c>
      <c r="C14" t="s" s="0">
        <v>681</v>
      </c>
      <c r="D14" s="0">
        <f>""</f>
      </c>
      <c r="E14" s="0">
        <f>""</f>
      </c>
      <c r="F14" s="0">
        <f>CONCATENATE(YEAR(TODAY()),IF(LEN(MONTH(TODAY()))=1,CONCATENATE(0,MONTH(TODAY())),MONTH(TODAY())),IF(LEN(DAY(TODAY()))=1,CONCATENATE(0,DAY(TODAY())),DAY(TODAY())))</f>
      </c>
      <c r="G14" s="0">
        <f>OR(AND(NOT(""=D14),F14&lt;D14),AND(NOT(""=E14),F14&gt;E14))</f>
      </c>
    </row>
    <row r="15">
      <c r="A15" s="0">
        <f>IF(AND(B15="",C15=""),"",CONCATENATE(B15," - ",C15))</f>
      </c>
      <c r="B15" t="s" s="0">
        <v>682</v>
      </c>
      <c r="C15" t="s" s="0">
        <v>683</v>
      </c>
      <c r="D15" s="0">
        <f>""</f>
      </c>
      <c r="E15" s="0">
        <f>""</f>
      </c>
      <c r="F15" s="0">
        <f>CONCATENATE(YEAR(TODAY()),IF(LEN(MONTH(TODAY()))=1,CONCATENATE(0,MONTH(TODAY())),MONTH(TODAY())),IF(LEN(DAY(TODAY()))=1,CONCATENATE(0,DAY(TODAY())),DAY(TODAY())))</f>
      </c>
      <c r="G15" s="0">
        <f>OR(AND(NOT(""=D15),F15&lt;D15),AND(NOT(""=E15),F15&gt;E15))</f>
      </c>
    </row>
    <row r="16">
      <c r="A16" s="0">
        <f>IF(AND(B16="",C16=""),"",CONCATENATE(B16," - ",C16))</f>
      </c>
      <c r="B16" t="s" s="0">
        <v>684</v>
      </c>
      <c r="C16" t="s" s="0">
        <v>685</v>
      </c>
      <c r="D16" s="0">
        <f>""</f>
      </c>
      <c r="E16" s="0">
        <f>""</f>
      </c>
      <c r="F16" s="0">
        <f>CONCATENATE(YEAR(TODAY()),IF(LEN(MONTH(TODAY()))=1,CONCATENATE(0,MONTH(TODAY())),MONTH(TODAY())),IF(LEN(DAY(TODAY()))=1,CONCATENATE(0,DAY(TODAY())),DAY(TODAY())))</f>
      </c>
      <c r="G16" s="0">
        <f>OR(AND(NOT(""=D16),F16&lt;D16),AND(NOT(""=E16),F16&gt;E16))</f>
      </c>
    </row>
    <row r="17">
      <c r="A17" s="0">
        <f>IF(AND(B17="",C17=""),"",CONCATENATE(B17," - ",C17))</f>
      </c>
      <c r="B17" t="s" s="0">
        <v>686</v>
      </c>
      <c r="C17" t="s" s="0">
        <v>687</v>
      </c>
      <c r="D17" s="0">
        <f>""</f>
      </c>
      <c r="E17" s="0">
        <f>""</f>
      </c>
      <c r="F17" s="0">
        <f>CONCATENATE(YEAR(TODAY()),IF(LEN(MONTH(TODAY()))=1,CONCATENATE(0,MONTH(TODAY())),MONTH(TODAY())),IF(LEN(DAY(TODAY()))=1,CONCATENATE(0,DAY(TODAY())),DAY(TODAY())))</f>
      </c>
      <c r="G17" s="0">
        <f>OR(AND(NOT(""=D17),F17&lt;D17),AND(NOT(""=E17),F17&gt;E17))</f>
      </c>
    </row>
    <row r="18">
      <c r="A18" s="0">
        <f>IF(AND(B18="",C18=""),"",CONCATENATE(B18," - ",C18))</f>
      </c>
      <c r="B18" t="s" s="0">
        <v>688</v>
      </c>
      <c r="C18" t="s" s="0">
        <v>689</v>
      </c>
      <c r="D18" s="0">
        <f>""</f>
      </c>
      <c r="E18" s="0">
        <f>""</f>
      </c>
      <c r="F18" s="0">
        <f>CONCATENATE(YEAR(TODAY()),IF(LEN(MONTH(TODAY()))=1,CONCATENATE(0,MONTH(TODAY())),MONTH(TODAY())),IF(LEN(DAY(TODAY()))=1,CONCATENATE(0,DAY(TODAY())),DAY(TODAY())))</f>
      </c>
      <c r="G18" s="0">
        <f>OR(AND(NOT(""=D18),F18&lt;D18),AND(NOT(""=E18),F18&gt;E18))</f>
      </c>
    </row>
    <row r="19">
      <c r="A19" s="0">
        <f>IF(AND(B19="",C19=""),"",CONCATENATE(B19," - ",C19))</f>
      </c>
      <c r="B19" t="s" s="0">
        <v>690</v>
      </c>
      <c r="C19" t="s" s="0">
        <v>691</v>
      </c>
      <c r="D19" s="0">
        <f>""</f>
      </c>
      <c r="E19" s="0">
        <f>""</f>
      </c>
      <c r="F19" s="0">
        <f>CONCATENATE(YEAR(TODAY()),IF(LEN(MONTH(TODAY()))=1,CONCATENATE(0,MONTH(TODAY())),MONTH(TODAY())),IF(LEN(DAY(TODAY()))=1,CONCATENATE(0,DAY(TODAY())),DAY(TODAY())))</f>
      </c>
      <c r="G19" s="0">
        <f>OR(AND(NOT(""=D19),F19&lt;D19),AND(NOT(""=E19),F19&gt;E19))</f>
      </c>
    </row>
    <row r="20">
      <c r="A20" s="0">
        <f>IF(AND(B20="",C20=""),"",CONCATENATE(B20," - ",C20))</f>
      </c>
      <c r="B20" t="s" s="0">
        <v>692</v>
      </c>
      <c r="C20" t="s" s="0">
        <v>693</v>
      </c>
      <c r="D20" s="0">
        <f>""</f>
      </c>
      <c r="E20" s="0">
        <f>""</f>
      </c>
      <c r="F20" s="0">
        <f>CONCATENATE(YEAR(TODAY()),IF(LEN(MONTH(TODAY()))=1,CONCATENATE(0,MONTH(TODAY())),MONTH(TODAY())),IF(LEN(DAY(TODAY()))=1,CONCATENATE(0,DAY(TODAY())),DAY(TODAY())))</f>
      </c>
      <c r="G20" s="0">
        <f>OR(AND(NOT(""=D20),F20&lt;D20),AND(NOT(""=E20),F20&gt;E20))</f>
      </c>
    </row>
    <row r="21">
      <c r="A21" s="0">
        <f>IF(AND(B21="",C21=""),"",CONCATENATE(B21," - ",C21))</f>
      </c>
      <c r="B21" t="s" s="0">
        <v>694</v>
      </c>
      <c r="C21" t="s" s="0">
        <v>695</v>
      </c>
      <c r="D21" s="0">
        <f>""</f>
      </c>
      <c r="E21" s="0">
        <f>""</f>
      </c>
      <c r="F21" s="0">
        <f>CONCATENATE(YEAR(TODAY()),IF(LEN(MONTH(TODAY()))=1,CONCATENATE(0,MONTH(TODAY())),MONTH(TODAY())),IF(LEN(DAY(TODAY()))=1,CONCATENATE(0,DAY(TODAY())),DAY(TODAY())))</f>
      </c>
      <c r="G21" s="0">
        <f>OR(AND(NOT(""=D21),F21&lt;D21),AND(NOT(""=E21),F21&gt;E21))</f>
      </c>
    </row>
    <row r="22">
      <c r="A22" s="0">
        <f>IF(AND(B22="",C22=""),"",CONCATENATE(B22," - ",C22))</f>
      </c>
      <c r="B22" t="s" s="0">
        <v>696</v>
      </c>
      <c r="C22" t="s" s="0">
        <v>697</v>
      </c>
      <c r="D22" s="0">
        <f>""</f>
      </c>
      <c r="E22" s="0">
        <f>""</f>
      </c>
      <c r="F22" s="0">
        <f>CONCATENATE(YEAR(TODAY()),IF(LEN(MONTH(TODAY()))=1,CONCATENATE(0,MONTH(TODAY())),MONTH(TODAY())),IF(LEN(DAY(TODAY()))=1,CONCATENATE(0,DAY(TODAY())),DAY(TODAY())))</f>
      </c>
      <c r="G22" s="0">
        <f>OR(AND(NOT(""=D22),F22&lt;D22),AND(NOT(""=E22),F22&gt;E22))</f>
      </c>
    </row>
    <row r="23">
      <c r="A23" s="0">
        <f>IF(AND(B23="",C23=""),"",CONCATENATE(B23," - ",C23))</f>
      </c>
      <c r="B23" t="s" s="0">
        <v>698</v>
      </c>
      <c r="C23" t="s" s="0">
        <v>699</v>
      </c>
      <c r="D23" s="0">
        <f>""</f>
      </c>
      <c r="E23" s="0">
        <f>""</f>
      </c>
      <c r="F23" s="0">
        <f>CONCATENATE(YEAR(TODAY()),IF(LEN(MONTH(TODAY()))=1,CONCATENATE(0,MONTH(TODAY())),MONTH(TODAY())),IF(LEN(DAY(TODAY()))=1,CONCATENATE(0,DAY(TODAY())),DAY(TODAY())))</f>
      </c>
      <c r="G23" s="0">
        <f>OR(AND(NOT(""=D23),F23&lt;D23),AND(NOT(""=E23),F23&gt;E23))</f>
      </c>
    </row>
    <row r="24">
      <c r="A24" s="0">
        <f>IF(AND(B24="",C24=""),"",CONCATENATE(B24," - ",C24))</f>
      </c>
      <c r="B24" t="s" s="0">
        <v>700</v>
      </c>
      <c r="C24" t="s" s="0">
        <v>701</v>
      </c>
      <c r="D24" s="0">
        <f>""</f>
      </c>
      <c r="E24" s="0">
        <f>""</f>
      </c>
      <c r="F24" s="0">
        <f>CONCATENATE(YEAR(TODAY()),IF(LEN(MONTH(TODAY()))=1,CONCATENATE(0,MONTH(TODAY())),MONTH(TODAY())),IF(LEN(DAY(TODAY()))=1,CONCATENATE(0,DAY(TODAY())),DAY(TODAY())))</f>
      </c>
      <c r="G24" s="0">
        <f>OR(AND(NOT(""=D24),F24&lt;D24),AND(NOT(""=E24),F24&gt;E24))</f>
      </c>
    </row>
    <row r="25">
      <c r="A25" s="0">
        <f>IF(AND(B25="",C25=""),"",CONCATENATE(B25," - ",C25))</f>
      </c>
      <c r="B25" t="s" s="0">
        <v>702</v>
      </c>
      <c r="C25" t="s" s="0">
        <v>703</v>
      </c>
      <c r="D25" s="0">
        <f>""</f>
      </c>
      <c r="E25" s="0">
        <f>""</f>
      </c>
      <c r="F25" s="0">
        <f>CONCATENATE(YEAR(TODAY()),IF(LEN(MONTH(TODAY()))=1,CONCATENATE(0,MONTH(TODAY())),MONTH(TODAY())),IF(LEN(DAY(TODAY()))=1,CONCATENATE(0,DAY(TODAY())),DAY(TODAY())))</f>
      </c>
      <c r="G25" s="0">
        <f>OR(AND(NOT(""=D25),F25&lt;D25),AND(NOT(""=E25),F25&gt;E25))</f>
      </c>
    </row>
    <row r="26">
      <c r="A26" s="0">
        <f>IF(AND(B26="",C26=""),"",CONCATENATE(B26," - ",C26))</f>
      </c>
      <c r="B26" t="s" s="0">
        <v>704</v>
      </c>
      <c r="C26" t="s" s="0">
        <v>705</v>
      </c>
      <c r="D26" s="0">
        <f>""</f>
      </c>
      <c r="E26" s="0">
        <f>""</f>
      </c>
      <c r="F26" s="0">
        <f>CONCATENATE(YEAR(TODAY()),IF(LEN(MONTH(TODAY()))=1,CONCATENATE(0,MONTH(TODAY())),MONTH(TODAY())),IF(LEN(DAY(TODAY()))=1,CONCATENATE(0,DAY(TODAY())),DAY(TODAY())))</f>
      </c>
      <c r="G26" s="0">
        <f>OR(AND(NOT(""=D26),F26&lt;D26),AND(NOT(""=E26),F26&gt;E26))</f>
      </c>
    </row>
    <row r="27">
      <c r="A27" s="0">
        <f>IF(AND(B27="",C27=""),"",CONCATENATE(B27," - ",C27))</f>
      </c>
      <c r="B27" t="s" s="0">
        <v>706</v>
      </c>
      <c r="C27" t="s" s="0">
        <v>707</v>
      </c>
      <c r="D27" s="0">
        <f>""</f>
      </c>
      <c r="E27" s="0">
        <f>""</f>
      </c>
      <c r="F27" s="0">
        <f>CONCATENATE(YEAR(TODAY()),IF(LEN(MONTH(TODAY()))=1,CONCATENATE(0,MONTH(TODAY())),MONTH(TODAY())),IF(LEN(DAY(TODAY()))=1,CONCATENATE(0,DAY(TODAY())),DAY(TODAY())))</f>
      </c>
      <c r="G27" s="0">
        <f>OR(AND(NOT(""=D27),F27&lt;D27),AND(NOT(""=E27),F27&gt;E27))</f>
      </c>
    </row>
    <row r="28">
      <c r="A28" s="0">
        <f>IF(AND(B28="",C28=""),"",CONCATENATE(B28," - ",C28))</f>
      </c>
      <c r="B28" t="s" s="0">
        <v>708</v>
      </c>
      <c r="C28" t="s" s="0">
        <v>709</v>
      </c>
      <c r="D28" s="0">
        <f>""</f>
      </c>
      <c r="E28" s="0">
        <f>""</f>
      </c>
      <c r="F28" s="0">
        <f>CONCATENATE(YEAR(TODAY()),IF(LEN(MONTH(TODAY()))=1,CONCATENATE(0,MONTH(TODAY())),MONTH(TODAY())),IF(LEN(DAY(TODAY()))=1,CONCATENATE(0,DAY(TODAY())),DAY(TODAY())))</f>
      </c>
      <c r="G28" s="0">
        <f>OR(AND(NOT(""=D28),F28&lt;D28),AND(NOT(""=E28),F28&gt;E28))</f>
      </c>
    </row>
    <row r="29">
      <c r="A29" s="0">
        <f>IF(AND(B29="",C29=""),"",CONCATENATE(B29," - ",C29))</f>
      </c>
      <c r="B29" t="s" s="0">
        <v>710</v>
      </c>
      <c r="C29" t="s" s="0">
        <v>711</v>
      </c>
      <c r="D29" s="0">
        <f>""</f>
      </c>
      <c r="E29" s="0">
        <f>""</f>
      </c>
      <c r="F29" s="0">
        <f>CONCATENATE(YEAR(TODAY()),IF(LEN(MONTH(TODAY()))=1,CONCATENATE(0,MONTH(TODAY())),MONTH(TODAY())),IF(LEN(DAY(TODAY()))=1,CONCATENATE(0,DAY(TODAY())),DAY(TODAY())))</f>
      </c>
      <c r="G29" s="0">
        <f>OR(AND(NOT(""=D29),F29&lt;D29),AND(NOT(""=E29),F29&gt;E29))</f>
      </c>
    </row>
    <row r="30">
      <c r="A30" s="0">
        <f>IF(AND(B30="",C30=""),"",CONCATENATE(B30," - ",C30))</f>
      </c>
      <c r="B30" t="s" s="0">
        <v>712</v>
      </c>
      <c r="C30" t="s" s="0">
        <v>713</v>
      </c>
      <c r="D30" s="0">
        <f>""</f>
      </c>
      <c r="E30" s="0">
        <f>""</f>
      </c>
      <c r="F30" s="0">
        <f>CONCATENATE(YEAR(TODAY()),IF(LEN(MONTH(TODAY()))=1,CONCATENATE(0,MONTH(TODAY())),MONTH(TODAY())),IF(LEN(DAY(TODAY()))=1,CONCATENATE(0,DAY(TODAY())),DAY(TODAY())))</f>
      </c>
      <c r="G30" s="0">
        <f>OR(AND(NOT(""=D30),F30&lt;D30),AND(NOT(""=E30),F30&gt;E30))</f>
      </c>
    </row>
    <row r="31">
      <c r="A31" s="0">
        <f>IF(AND(B31="",C31=""),"",CONCATENATE(B31," - ",C31))</f>
      </c>
      <c r="B31" t="s" s="0">
        <v>714</v>
      </c>
      <c r="C31" t="s" s="0">
        <v>715</v>
      </c>
      <c r="D31" s="0">
        <f>""</f>
      </c>
      <c r="E31" s="0">
        <f>""</f>
      </c>
      <c r="F31" s="0">
        <f>CONCATENATE(YEAR(TODAY()),IF(LEN(MONTH(TODAY()))=1,CONCATENATE(0,MONTH(TODAY())),MONTH(TODAY())),IF(LEN(DAY(TODAY()))=1,CONCATENATE(0,DAY(TODAY())),DAY(TODAY())))</f>
      </c>
      <c r="G31" s="0">
        <f>OR(AND(NOT(""=D31),F31&lt;D31),AND(NOT(""=E31),F31&gt;E31))</f>
      </c>
    </row>
    <row r="32">
      <c r="A32" s="0">
        <f>IF(AND(B32="",C32=""),"",CONCATENATE(B32," - ",C32))</f>
      </c>
      <c r="B32" t="s" s="0">
        <v>716</v>
      </c>
      <c r="C32" t="s" s="0">
        <v>717</v>
      </c>
      <c r="D32" s="0">
        <f>""</f>
      </c>
      <c r="E32" s="0">
        <f>""</f>
      </c>
      <c r="F32" s="0">
        <f>CONCATENATE(YEAR(TODAY()),IF(LEN(MONTH(TODAY()))=1,CONCATENATE(0,MONTH(TODAY())),MONTH(TODAY())),IF(LEN(DAY(TODAY()))=1,CONCATENATE(0,DAY(TODAY())),DAY(TODAY())))</f>
      </c>
      <c r="G32" s="0">
        <f>OR(AND(NOT(""=D32),F32&lt;D32),AND(NOT(""=E32),F32&gt;E32))</f>
      </c>
    </row>
    <row r="33">
      <c r="A33" s="0">
        <f>IF(AND(B33="",C33=""),"",CONCATENATE(B33," - ",C33))</f>
      </c>
      <c r="B33" t="s" s="0">
        <v>718</v>
      </c>
      <c r="C33" t="s" s="0">
        <v>719</v>
      </c>
      <c r="D33" s="0">
        <f>""</f>
      </c>
      <c r="E33" s="0">
        <f>""</f>
      </c>
      <c r="F33" s="0">
        <f>CONCATENATE(YEAR(TODAY()),IF(LEN(MONTH(TODAY()))=1,CONCATENATE(0,MONTH(TODAY())),MONTH(TODAY())),IF(LEN(DAY(TODAY()))=1,CONCATENATE(0,DAY(TODAY())),DAY(TODAY())))</f>
      </c>
      <c r="G33" s="0">
        <f>OR(AND(NOT(""=D33),F33&lt;D33),AND(NOT(""=E33),F33&gt;E33))</f>
      </c>
    </row>
    <row r="34">
      <c r="A34" s="0">
        <f>IF(AND(B34="",C34=""),"",CONCATENATE(B34," - ",C34))</f>
      </c>
      <c r="B34" t="s" s="0">
        <v>720</v>
      </c>
      <c r="C34" t="s" s="0">
        <v>721</v>
      </c>
      <c r="D34" s="0">
        <f>""</f>
      </c>
      <c r="E34" s="0">
        <f>""</f>
      </c>
      <c r="F34" s="0">
        <f>CONCATENATE(YEAR(TODAY()),IF(LEN(MONTH(TODAY()))=1,CONCATENATE(0,MONTH(TODAY())),MONTH(TODAY())),IF(LEN(DAY(TODAY()))=1,CONCATENATE(0,DAY(TODAY())),DAY(TODAY())))</f>
      </c>
      <c r="G34" s="0">
        <f>OR(AND(NOT(""=D34),F34&lt;D34),AND(NOT(""=E34),F34&gt;E34))</f>
      </c>
    </row>
    <row r="35">
      <c r="A35" s="0">
        <f>IF(AND(B35="",C35=""),"",CONCATENATE(B35," - ",C35))</f>
      </c>
      <c r="B35" t="s" s="0">
        <v>722</v>
      </c>
      <c r="C35" t="s" s="0">
        <v>723</v>
      </c>
      <c r="D35" s="0">
        <f>""</f>
      </c>
      <c r="E35" s="0">
        <f>""</f>
      </c>
      <c r="F35" s="0">
        <f>CONCATENATE(YEAR(TODAY()),IF(LEN(MONTH(TODAY()))=1,CONCATENATE(0,MONTH(TODAY())),MONTH(TODAY())),IF(LEN(DAY(TODAY()))=1,CONCATENATE(0,DAY(TODAY())),DAY(TODAY())))</f>
      </c>
      <c r="G35" s="0">
        <f>OR(AND(NOT(""=D35),F35&lt;D35),AND(NOT(""=E35),F35&gt;E35))</f>
      </c>
    </row>
    <row r="36">
      <c r="A36" s="0">
        <f>IF(AND(B36="",C36=""),"",CONCATENATE(B36," - ",C36))</f>
      </c>
      <c r="B36" t="s" s="0">
        <v>724</v>
      </c>
      <c r="C36" t="s" s="0">
        <v>725</v>
      </c>
      <c r="D36" s="0">
        <f>""</f>
      </c>
      <c r="E36" s="0">
        <f>""</f>
      </c>
      <c r="F36" s="0">
        <f>CONCATENATE(YEAR(TODAY()),IF(LEN(MONTH(TODAY()))=1,CONCATENATE(0,MONTH(TODAY())),MONTH(TODAY())),IF(LEN(DAY(TODAY()))=1,CONCATENATE(0,DAY(TODAY())),DAY(TODAY())))</f>
      </c>
      <c r="G36" s="0">
        <f>OR(AND(NOT(""=D36),F36&lt;D36),AND(NOT(""=E36),F36&gt;E36))</f>
      </c>
    </row>
    <row r="37">
      <c r="A37" s="0">
        <f>IF(AND(B37="",C37=""),"",CONCATENATE(B37," - ",C37))</f>
      </c>
      <c r="B37" t="s" s="0">
        <v>726</v>
      </c>
      <c r="C37" t="s" s="0">
        <v>727</v>
      </c>
      <c r="D37" s="0">
        <f>""</f>
      </c>
      <c r="E37" s="0">
        <f>""</f>
      </c>
      <c r="F37" s="0">
        <f>CONCATENATE(YEAR(TODAY()),IF(LEN(MONTH(TODAY()))=1,CONCATENATE(0,MONTH(TODAY())),MONTH(TODAY())),IF(LEN(DAY(TODAY()))=1,CONCATENATE(0,DAY(TODAY())),DAY(TODAY())))</f>
      </c>
      <c r="G37" s="0">
        <f>OR(AND(NOT(""=D37),F37&lt;D37),AND(NOT(""=E37),F37&gt;E37))</f>
      </c>
    </row>
    <row r="38">
      <c r="A38" s="0">
        <f>IF(AND(B38="",C38=""),"",CONCATENATE(B38," - ",C38))</f>
      </c>
      <c r="B38" t="s" s="0">
        <v>728</v>
      </c>
      <c r="C38" t="s" s="0">
        <v>729</v>
      </c>
      <c r="D38" s="0">
        <f>""</f>
      </c>
      <c r="E38" s="0">
        <f>""</f>
      </c>
      <c r="F38" s="0">
        <f>CONCATENATE(YEAR(TODAY()),IF(LEN(MONTH(TODAY()))=1,CONCATENATE(0,MONTH(TODAY())),MONTH(TODAY())),IF(LEN(DAY(TODAY()))=1,CONCATENATE(0,DAY(TODAY())),DAY(TODAY())))</f>
      </c>
      <c r="G38" s="0">
        <f>OR(AND(NOT(""=D38),F38&lt;D38),AND(NOT(""=E38),F38&gt;E38))</f>
      </c>
    </row>
    <row r="39">
      <c r="A39" s="0">
        <f>IF(AND(B39="",C39=""),"",CONCATENATE(B39," - ",C39))</f>
      </c>
      <c r="B39" t="s" s="0">
        <v>730</v>
      </c>
      <c r="C39" t="s" s="0">
        <v>731</v>
      </c>
      <c r="D39" s="0">
        <f>""</f>
      </c>
      <c r="E39" s="0">
        <f>""</f>
      </c>
      <c r="F39" s="0">
        <f>CONCATENATE(YEAR(TODAY()),IF(LEN(MONTH(TODAY()))=1,CONCATENATE(0,MONTH(TODAY())),MONTH(TODAY())),IF(LEN(DAY(TODAY()))=1,CONCATENATE(0,DAY(TODAY())),DAY(TODAY())))</f>
      </c>
      <c r="G39" s="0">
        <f>OR(AND(NOT(""=D39),F39&lt;D39),AND(NOT(""=E39),F39&gt;E39))</f>
      </c>
    </row>
    <row r="40">
      <c r="A40" s="0">
        <f>IF(AND(B40="",C40=""),"",CONCATENATE(B40," - ",C40))</f>
      </c>
      <c r="B40" t="s" s="0">
        <v>732</v>
      </c>
      <c r="C40" t="s" s="0">
        <v>733</v>
      </c>
      <c r="D40" s="0">
        <f>""</f>
      </c>
      <c r="E40" s="0">
        <f>""</f>
      </c>
      <c r="F40" s="0">
        <f>CONCATENATE(YEAR(TODAY()),IF(LEN(MONTH(TODAY()))=1,CONCATENATE(0,MONTH(TODAY())),MONTH(TODAY())),IF(LEN(DAY(TODAY()))=1,CONCATENATE(0,DAY(TODAY())),DAY(TODAY())))</f>
      </c>
      <c r="G40" s="0">
        <f>OR(AND(NOT(""=D40),F40&lt;D40),AND(NOT(""=E40),F40&gt;E40))</f>
      </c>
    </row>
    <row r="41">
      <c r="A41" s="0">
        <f>IF(AND(B41="",C41=""),"",CONCATENATE(B41," - ",C41))</f>
      </c>
      <c r="B41" t="s" s="0">
        <v>734</v>
      </c>
      <c r="C41" t="s" s="0">
        <v>735</v>
      </c>
      <c r="D41" s="0">
        <f>""</f>
      </c>
      <c r="E41" s="0">
        <f>""</f>
      </c>
      <c r="F41" s="0">
        <f>CONCATENATE(YEAR(TODAY()),IF(LEN(MONTH(TODAY()))=1,CONCATENATE(0,MONTH(TODAY())),MONTH(TODAY())),IF(LEN(DAY(TODAY()))=1,CONCATENATE(0,DAY(TODAY())),DAY(TODAY())))</f>
      </c>
      <c r="G41" s="0">
        <f>OR(AND(NOT(""=D41),F41&lt;D41),AND(NOT(""=E41),F41&gt;E41))</f>
      </c>
    </row>
    <row r="42">
      <c r="A42" s="0">
        <f>IF(AND(B42="",C42=""),"",CONCATENATE(B42," - ",C42))</f>
      </c>
      <c r="B42" t="s" s="0">
        <v>0</v>
      </c>
      <c r="C42" t="s" s="0">
        <v>0</v>
      </c>
      <c r="D42" s="0">
        <f>""</f>
      </c>
      <c r="E42" s="0">
        <f>""</f>
      </c>
      <c r="F42" s="0">
        <f>CONCATENATE(YEAR(TODAY()),IF(LEN(MONTH(TODAY()))=1,CONCATENATE(0,MONTH(TODAY())),MONTH(TODAY())),IF(LEN(DAY(TODAY()))=1,CONCATENATE(0,DAY(TODAY())),DAY(TODAY())))</f>
      </c>
      <c r="G42" s="0">
        <f>OR(AND(NOT(""=D42),F42&lt;D42),AND(NOT(""=E42),F42&gt;E42))</f>
      </c>
    </row>
    <row r="43">
      <c r="A43" t="s" s="0">
        <v>0</v>
      </c>
      <c r="B43" t="s" s="0">
        <v>0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indexed="42"/>
  </sheetPr>
  <dimension ref="A1:X4"/>
  <sheetViews>
    <sheetView workbookViewId="0"/>
  </sheetViews>
  <sheetFormatPr defaultRowHeight="15.0"/>
  <cols>
    <col min="1" max="1" style="4" width="15.140625" customWidth="true" bestFit="true"/>
    <col min="2" max="2" style="4" width="30.1015625" customWidth="true" bestFit="true"/>
    <col min="3" max="3" style="4" width="17.45703125" customWidth="true" bestFit="true"/>
    <col min="4" max="4" style="4" width="38.46484375" customWidth="true" bestFit="true"/>
    <col min="5" max="5" style="4" width="52.07421875" customWidth="true" bestFit="true"/>
    <col min="6" max="6" style="4" width="13.84375" customWidth="true" bestFit="true"/>
    <col min="7" max="7" style="4" width="29.625" customWidth="true" bestFit="true"/>
    <col min="8" max="8" style="4" width="16.98046875" customWidth="true" bestFit="true"/>
    <col min="9" max="9" style="4" width="10.578125" customWidth="true" bestFit="true"/>
    <col min="10" max="10" style="4" width="28.1328125" customWidth="true" bestFit="true"/>
    <col min="11" max="11" style="4" width="15.48828125" customWidth="true" bestFit="true"/>
    <col min="12" max="12" style="4" width="21.296875" customWidth="true" bestFit="true"/>
    <col min="13" max="13" style="4" width="8.65625" customWidth="true" bestFit="true"/>
    <col min="14" max="14" style="4" width="15.3359375" customWidth="true" bestFit="true"/>
    <col min="15" max="15" style="4" width="19.171875" customWidth="true" bestFit="true"/>
    <col min="16" max="16" style="4" width="23.02734375" customWidth="true" bestFit="true"/>
    <col min="17" max="17" style="4" width="33.12109375" customWidth="true" bestFit="true"/>
    <col min="18" max="18" style="4" width="20.48046875" customWidth="true" bestFit="true"/>
    <col min="19" max="19" style="4" width="10.81640625" customWidth="true" bestFit="true"/>
    <col min="20" max="20" style="4" width="26.37109375" customWidth="true" bestFit="true"/>
    <col min="21" max="21" style="4" width="13.7265625" customWidth="true" bestFit="true"/>
    <col min="22" max="22" style="4" width="70.69140625" customWidth="true" bestFit="true"/>
    <col min="23" max="23" style="4" width="42.9453125" customWidth="true" bestFit="true"/>
    <col min="24" max="24" style="4" width="35.91796875" customWidth="true" bestFit="true"/>
  </cols>
  <sheetData>
    <row r="1">
      <c r="A1" t="s" s="4">
        <v>613</v>
      </c>
      <c r="B1" t="s" s="2">
        <v>736</v>
      </c>
      <c r="C1" t="s" s="3">
        <v>737</v>
      </c>
      <c r="D1" t="s" s="2">
        <v>748</v>
      </c>
      <c r="E1" t="s" s="3">
        <v>749</v>
      </c>
      <c r="F1" t="s" s="4">
        <v>754</v>
      </c>
      <c r="G1" t="s" s="2">
        <v>755</v>
      </c>
      <c r="H1" t="s" s="3">
        <v>756</v>
      </c>
      <c r="I1" t="s" s="4">
        <v>763</v>
      </c>
      <c r="J1" t="s" s="2">
        <v>764</v>
      </c>
      <c r="K1" t="s" s="3">
        <v>765</v>
      </c>
      <c r="L1" t="s" s="2">
        <v>768</v>
      </c>
      <c r="M1" t="s" s="3">
        <v>769</v>
      </c>
      <c r="N1" t="s" s="4">
        <v>787</v>
      </c>
      <c r="O1" t="s" s="4">
        <v>788</v>
      </c>
      <c r="P1" t="s" s="4">
        <v>789</v>
      </c>
      <c r="Q1" t="s" s="2">
        <v>790</v>
      </c>
      <c r="R1" t="s" s="3">
        <v>791</v>
      </c>
      <c r="S1" t="s" s="4">
        <v>806</v>
      </c>
      <c r="T1" t="s" s="2">
        <v>807</v>
      </c>
      <c r="U1" t="s" s="3">
        <v>808</v>
      </c>
      <c r="V1" t="s" s="4">
        <v>822</v>
      </c>
      <c r="W1" t="s" s="4">
        <v>823</v>
      </c>
      <c r="X1" t="s" s="4">
        <v>824</v>
      </c>
    </row>
    <row r="2">
      <c r="B2" s="2"/>
      <c r="C2" s="3">
        <f>IF(ISNA(VLOOKUP(INDIRECT(ADDRESS(ROW(),COLUMN()-1)),ACTION_REQUEST!$A$2:$B$7,2,0)),"",VLOOKUP(INDIRECT(ADDRESS(ROW(),COLUMN()-1)),ACTION_REQUEST!$A$2:$B$7,2,0))</f>
      </c>
      <c r="D2" s="2"/>
      <c r="E2" s="3">
        <f>IF(ISNA(VLOOKUP(INDIRECT(ADDRESS(ROW(),COLUMN()-1)),SEQU_INFOS_SEQUENCENR_CODE!$A$2:$B$4,2,0)),"",VLOOKUP(INDIRECT(ADDRESS(ROW(),COLUMN()-1)),SEQU_INFOS_SEQUENCENR_CODE!$A$2:$B$4,2,0))</f>
      </c>
      <c r="G2" s="2"/>
      <c r="H2" s="3">
        <f>IF(ISNA(VLOOKUP(INDIRECT(ADDRESS(ROW(),COLUMN()-1)),PRODUCT_ID!$A$2:$B$5,2,0)),"",VLOOKUP(INDIRECT(ADDRESS(ROW(),COLUMN()-1)),PRODUCT_ID!$A$2:$B$5,2,0))</f>
      </c>
      <c r="J2" s="2"/>
      <c r="K2" s="3">
        <f>IF(ISNA(VLOOKUP(INDIRECT(ADDRESS(ROW(),COLUMN()-1)),ITEM_NUMBER_TYPE_1!$A$2:$B$4,2,0)),"",VLOOKUP(INDIRECT(ADDRESS(ROW(),COLUMN()-1)),ITEM_NUMBER_TYPE_1!$A$2:$B$4,2,0))</f>
      </c>
      <c r="L2" s="2"/>
      <c r="M2" s="3">
        <f>IF(ISNA(VLOOKUP(INDIRECT(ADDRESS(ROW(),COLUMN()-1)),PIA_CODE_LIST_QUALIFIER_1!$A$2:$B$11,2,0)),"",VLOOKUP(INDIRECT(ADDRESS(ROW(),COLUMN()-1)),PIA_CODE_LIST_QUALIFIER_1!$A$2:$B$11,2,0))</f>
      </c>
      <c r="Q2" s="2"/>
      <c r="R2" s="3">
        <f>IF(ISNA(VLOOKUP(INDIRECT(ADDRESS(ROW(),COLUMN()-1)),QUANTITY_QUALIFIER!$A$2:$B$11,2,0)),"",VLOOKUP(INDIRECT(ADDRESS(ROW(),COLUMN()-1)),QUANTITY_QUALIFIER!$A$2:$B$11,2,0))</f>
      </c>
      <c r="T2" s="2"/>
      <c r="U2" s="3">
        <f>IF(ISNA(VLOOKUP(INDIRECT(ADDRESS(ROW(),COLUMN()-1)),MEASURE_UNIT_QUALIFIER!$A$2:$B$9,2,0)),"",VLOOKUP(INDIRECT(ADDRESS(ROW(),COLUMN()-1)),MEASURE_UNIT_QUALIFIER!$A$2:$B$9,2,0))</f>
      </c>
    </row>
    <row r="3">
      <c r="B3" s="2"/>
      <c r="C3" s="3">
        <f>IF(ISNA(VLOOKUP(INDIRECT(ADDRESS(ROW(),COLUMN()-1)),ACTION_REQUEST!$A$2:$B$7,2,0)),"",VLOOKUP(INDIRECT(ADDRESS(ROW(),COLUMN()-1)),ACTION_REQUEST!$A$2:$B$7,2,0))</f>
      </c>
      <c r="D3" s="2"/>
      <c r="E3" s="3">
        <f>IF(ISNA(VLOOKUP(INDIRECT(ADDRESS(ROW(),COLUMN()-1)),SEQU_INFOS_SEQUENCENR_CODE!$A$2:$B$4,2,0)),"",VLOOKUP(INDIRECT(ADDRESS(ROW(),COLUMN()-1)),SEQU_INFOS_SEQUENCENR_CODE!$A$2:$B$4,2,0))</f>
      </c>
      <c r="G3" s="2"/>
      <c r="H3" s="3">
        <f>IF(ISNA(VLOOKUP(INDIRECT(ADDRESS(ROW(),COLUMN()-1)),PRODUCT_ID!$A$2:$B$5,2,0)),"",VLOOKUP(INDIRECT(ADDRESS(ROW(),COLUMN()-1)),PRODUCT_ID!$A$2:$B$5,2,0))</f>
      </c>
      <c r="J3" s="2"/>
      <c r="K3" s="3">
        <f>IF(ISNA(VLOOKUP(INDIRECT(ADDRESS(ROW(),COLUMN()-1)),ITEM_NUMBER_TYPE_1!$A$2:$B$4,2,0)),"",VLOOKUP(INDIRECT(ADDRESS(ROW(),COLUMN()-1)),ITEM_NUMBER_TYPE_1!$A$2:$B$4,2,0))</f>
      </c>
      <c r="L3" s="2"/>
      <c r="M3" s="3">
        <f>IF(ISNA(VLOOKUP(INDIRECT(ADDRESS(ROW(),COLUMN()-1)),PIA_CODE_LIST_QUALIFIER_1!$A$2:$B$11,2,0)),"",VLOOKUP(INDIRECT(ADDRESS(ROW(),COLUMN()-1)),PIA_CODE_LIST_QUALIFIER_1!$A$2:$B$11,2,0))</f>
      </c>
      <c r="Q3" s="2"/>
      <c r="R3" s="3">
        <f>IF(ISNA(VLOOKUP(INDIRECT(ADDRESS(ROW(),COLUMN()-1)),QUANTITY_QUALIFIER!$A$2:$B$11,2,0)),"",VLOOKUP(INDIRECT(ADDRESS(ROW(),COLUMN()-1)),QUANTITY_QUALIFIER!$A$2:$B$11,2,0))</f>
      </c>
      <c r="T3" s="2"/>
      <c r="U3" s="3">
        <f>IF(ISNA(VLOOKUP(INDIRECT(ADDRESS(ROW(),COLUMN()-1)),MEASURE_UNIT_QUALIFIER!$A$2:$B$9,2,0)),"",VLOOKUP(INDIRECT(ADDRESS(ROW(),COLUMN()-1)),MEASURE_UNIT_QUALIFIER!$A$2:$B$9,2,0))</f>
      </c>
    </row>
    <row r="4">
      <c r="B4" s="2"/>
      <c r="C4" s="3">
        <f>IF(ISNA(VLOOKUP(INDIRECT(ADDRESS(ROW(),COLUMN()-1)),ACTION_REQUEST!$A$2:$B$7,2,0)),"",VLOOKUP(INDIRECT(ADDRESS(ROW(),COLUMN()-1)),ACTION_REQUEST!$A$2:$B$7,2,0))</f>
      </c>
      <c r="D4" s="2"/>
      <c r="E4" s="3">
        <f>IF(ISNA(VLOOKUP(INDIRECT(ADDRESS(ROW(),COLUMN()-1)),SEQU_INFOS_SEQUENCENR_CODE!$A$2:$B$4,2,0)),"",VLOOKUP(INDIRECT(ADDRESS(ROW(),COLUMN()-1)),SEQU_INFOS_SEQUENCENR_CODE!$A$2:$B$4,2,0))</f>
      </c>
      <c r="G4" s="2"/>
      <c r="H4" s="3">
        <f>IF(ISNA(VLOOKUP(INDIRECT(ADDRESS(ROW(),COLUMN()-1)),PRODUCT_ID!$A$2:$B$5,2,0)),"",VLOOKUP(INDIRECT(ADDRESS(ROW(),COLUMN()-1)),PRODUCT_ID!$A$2:$B$5,2,0))</f>
      </c>
      <c r="J4" s="2"/>
      <c r="K4" s="3">
        <f>IF(ISNA(VLOOKUP(INDIRECT(ADDRESS(ROW(),COLUMN()-1)),ITEM_NUMBER_TYPE_1!$A$2:$B$4,2,0)),"",VLOOKUP(INDIRECT(ADDRESS(ROW(),COLUMN()-1)),ITEM_NUMBER_TYPE_1!$A$2:$B$4,2,0))</f>
      </c>
      <c r="L4" s="2"/>
      <c r="M4" s="3">
        <f>IF(ISNA(VLOOKUP(INDIRECT(ADDRESS(ROW(),COLUMN()-1)),PIA_CODE_LIST_QUALIFIER_1!$A$2:$B$11,2,0)),"",VLOOKUP(INDIRECT(ADDRESS(ROW(),COLUMN()-1)),PIA_CODE_LIST_QUALIFIER_1!$A$2:$B$11,2,0))</f>
      </c>
      <c r="Q4" s="2"/>
      <c r="R4" s="3">
        <f>IF(ISNA(VLOOKUP(INDIRECT(ADDRESS(ROW(),COLUMN()-1)),QUANTITY_QUALIFIER!$A$2:$B$11,2,0)),"",VLOOKUP(INDIRECT(ADDRESS(ROW(),COLUMN()-1)),QUANTITY_QUALIFIER!$A$2:$B$11,2,0))</f>
      </c>
      <c r="T4" s="2"/>
      <c r="U4" s="3">
        <f>IF(ISNA(VLOOKUP(INDIRECT(ADDRESS(ROW(),COLUMN()-1)),MEASURE_UNIT_QUALIFIER!$A$2:$B$9,2,0)),"",VLOOKUP(INDIRECT(ADDRESS(ROW(),COLUMN()-1)),MEASURE_UNIT_QUALIFIER!$A$2:$B$9,2,0))</f>
      </c>
    </row>
  </sheetData>
  <conditionalFormatting sqref="B2:B65537">
    <cfRule type="expression" dxfId="32" priority="1">
      <formula>VLOOKUP(INDIRECT(ADDRESS(ROW(),COLUMN())),ACTION_REQUEST!$A$2:$G$7,7,0)</formula>
    </cfRule>
  </conditionalFormatting>
  <conditionalFormatting sqref="D2:D65537">
    <cfRule type="expression" dxfId="33" priority="2">
      <formula>VLOOKUP(INDIRECT(ADDRESS(ROW(),COLUMN())),SEQU_INFOS_SEQUENCENR_CODE!$A$2:$G$4,7,0)</formula>
    </cfRule>
  </conditionalFormatting>
  <conditionalFormatting sqref="G2:G65537">
    <cfRule type="expression" dxfId="34" priority="3">
      <formula>VLOOKUP(INDIRECT(ADDRESS(ROW(),COLUMN())),PRODUCT_ID!$A$2:$G$5,7,0)</formula>
    </cfRule>
  </conditionalFormatting>
  <conditionalFormatting sqref="J2:J65537">
    <cfRule type="expression" dxfId="35" priority="4">
      <formula>VLOOKUP(INDIRECT(ADDRESS(ROW(),COLUMN())),ITEM_NUMBER_TYPE_1!$A$2:$G$4,7,0)</formula>
    </cfRule>
  </conditionalFormatting>
  <conditionalFormatting sqref="L2:L65537">
    <cfRule type="expression" dxfId="36" priority="5">
      <formula>VLOOKUP(INDIRECT(ADDRESS(ROW(),COLUMN())),PIA_CODE_LIST_QUALIFIER_1!$A$2:$G$11,7,0)</formula>
    </cfRule>
  </conditionalFormatting>
  <conditionalFormatting sqref="Q2:Q65537">
    <cfRule type="expression" dxfId="37" priority="6">
      <formula>VLOOKUP(INDIRECT(ADDRESS(ROW(),COLUMN())),QUANTITY_QUALIFIER!$A$2:$G$11,7,0)</formula>
    </cfRule>
  </conditionalFormatting>
  <conditionalFormatting sqref="T2:T65537">
    <cfRule type="expression" dxfId="38" priority="7">
      <formula>VLOOKUP(INDIRECT(ADDRESS(ROW(),COLUMN())),MEASURE_UNIT_QUALIFIER!$A$2:$G$9,7,0)</formula>
    </cfRule>
  </conditionalFormatting>
  <dataValidations count="7">
    <dataValidation type="list" sqref="B2:B65537" allowBlank="false" errorStyle="stop" showDropDown="false" showErrorMessage="true">
      <formula1>ACTION_REQUEST</formula1>
    </dataValidation>
    <dataValidation type="list" sqref="D2:D65537" allowBlank="false" errorStyle="stop" showDropDown="false" showErrorMessage="true">
      <formula1>SEQU_INFOS_SEQUENCENR_CODE</formula1>
    </dataValidation>
    <dataValidation type="list" sqref="G2:G65537" allowBlank="false" errorStyle="stop" showDropDown="false" showErrorMessage="true">
      <formula1>PRODUCT_ID</formula1>
    </dataValidation>
    <dataValidation type="list" sqref="J2:J65537" allowBlank="false" errorStyle="stop" showDropDown="false" showErrorMessage="true">
      <formula1>ITEM_NUMBER_TYPE_1</formula1>
    </dataValidation>
    <dataValidation type="list" sqref="L2:L65537" allowBlank="false" errorStyle="stop" showDropDown="false" showErrorMessage="true">
      <formula1>PIA_CODE_LIST_QUALIFIER_1</formula1>
    </dataValidation>
    <dataValidation type="list" sqref="Q2:Q65537" allowBlank="false" errorStyle="stop" showDropDown="false" showErrorMessage="true">
      <formula1>QUANTITY_QUALIFIER</formula1>
    </dataValidation>
    <dataValidation type="list" sqref="T2:T65537" allowBlank="false" errorStyle="stop" showDropDown="false" showErrorMessage="true">
      <formula1>MEASURE_UNIT_QUALIFIER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22.xml><?xml version="1.0" encoding="utf-8"?>
<worksheet xmlns="http://schemas.openxmlformats.org/spreadsheetml/2006/main">
  <sheetPr>
    <tabColor indexed="52"/>
  </sheetPr>
  <dimension ref="A1:G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6.12109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738</v>
      </c>
      <c r="C2" t="s" s="0">
        <v>739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740</v>
      </c>
      <c r="C3" t="s" s="0">
        <v>741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742</v>
      </c>
      <c r="C4" t="s" s="0">
        <v>743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744</v>
      </c>
      <c r="C5" t="s" s="0">
        <v>745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746</v>
      </c>
      <c r="C6" t="s" s="0">
        <v>747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0</v>
      </c>
      <c r="C7" t="s" s="0">
        <v>0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t="s" s="0">
        <v>0</v>
      </c>
      <c r="B8" t="s" s="0">
        <v>0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sheetPr>
    <tabColor indexed="52"/>
  </sheetPr>
  <dimension ref="A1:G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14.8515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750</v>
      </c>
      <c r="C2" t="s" s="0">
        <v>751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752</v>
      </c>
      <c r="C3" t="s" s="0">
        <v>753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0</v>
      </c>
      <c r="C4" t="s" s="0">
        <v>0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t="s" s="0">
        <v>0</v>
      </c>
      <c r="B5" t="s" s="0">
        <v>0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sheetPr>
    <tabColor indexed="52"/>
  </sheetPr>
  <dimension ref="A1:G6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6.68359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757</v>
      </c>
      <c r="C2" t="s" s="0">
        <v>758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759</v>
      </c>
      <c r="C3" t="s" s="0">
        <v>760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761</v>
      </c>
      <c r="C4" t="s" s="0">
        <v>762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0</v>
      </c>
      <c r="C5" t="s" s="0">
        <v>0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t="s" s="0">
        <v>0</v>
      </c>
      <c r="B6" t="s" s="0">
        <v>0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sheetPr>
    <tabColor indexed="52"/>
  </sheetPr>
  <dimension ref="A1:G5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6.68359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766</v>
      </c>
      <c r="C2" t="s" s="0">
        <v>767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742</v>
      </c>
      <c r="C3" t="s" s="0">
        <v>762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0</v>
      </c>
      <c r="C4" t="s" s="0">
        <v>0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t="s" s="0">
        <v>0</v>
      </c>
      <c r="B5" t="s" s="0">
        <v>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sheetPr>
    <tabColor indexed="52"/>
  </sheetPr>
  <dimension ref="A1:G12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57.40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770</v>
      </c>
      <c r="C2" t="s" s="0">
        <v>771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772</v>
      </c>
      <c r="C3" t="s" s="0">
        <v>773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774</v>
      </c>
      <c r="C4" t="s" s="0">
        <v>775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776</v>
      </c>
      <c r="C5" t="s" s="0">
        <v>777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778</v>
      </c>
      <c r="C6" t="s" s="0">
        <v>779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780</v>
      </c>
      <c r="C7" t="s" s="0">
        <v>781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386</v>
      </c>
      <c r="C8" t="s" s="0">
        <v>782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783</v>
      </c>
      <c r="C9" t="s" s="0">
        <v>784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785</v>
      </c>
      <c r="C10" t="s" s="0">
        <v>786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0</v>
      </c>
      <c r="C11" t="s" s="0">
        <v>0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t="s" s="0">
        <v>0</v>
      </c>
      <c r="B12" t="s" s="0">
        <v>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sheetPr>
    <tabColor indexed="52"/>
  </sheetPr>
  <dimension ref="A1:G12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38.83593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792</v>
      </c>
      <c r="C2" t="s" s="0">
        <v>793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338</v>
      </c>
      <c r="C3" t="s" s="0">
        <v>794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795</v>
      </c>
      <c r="C4" t="s" s="0">
        <v>87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796</v>
      </c>
      <c r="C5" t="s" s="0">
        <v>246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797</v>
      </c>
      <c r="C6" t="s" s="0">
        <v>798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799</v>
      </c>
      <c r="C7" t="s" s="0">
        <v>800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801</v>
      </c>
      <c r="C8" t="s" s="0">
        <v>101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802</v>
      </c>
      <c r="C9" t="s" s="0">
        <v>803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s="0">
        <f>IF(AND(B10="",C10=""),"",CONCATENATE(B10," - ",C10))</f>
      </c>
      <c r="B10" t="s" s="0">
        <v>804</v>
      </c>
      <c r="C10" t="s" s="0">
        <v>805</v>
      </c>
      <c r="D10" s="0">
        <f>""</f>
      </c>
      <c r="E10" s="0">
        <f>""</f>
      </c>
      <c r="F10" s="0">
        <f>CONCATENATE(YEAR(TODAY()),IF(LEN(MONTH(TODAY()))=1,CONCATENATE(0,MONTH(TODAY())),MONTH(TODAY())),IF(LEN(DAY(TODAY()))=1,CONCATENATE(0,DAY(TODAY())),DAY(TODAY())))</f>
      </c>
      <c r="G10" s="0">
        <f>OR(AND(NOT(""=D10),F10&lt;D10),AND(NOT(""=E10),F10&gt;E10))</f>
      </c>
    </row>
    <row r="11">
      <c r="A11" s="0">
        <f>IF(AND(B11="",C11=""),"",CONCATENATE(B11," - ",C11))</f>
      </c>
      <c r="B11" t="s" s="0">
        <v>0</v>
      </c>
      <c r="C11" t="s" s="0">
        <v>0</v>
      </c>
      <c r="D11" s="0">
        <f>""</f>
      </c>
      <c r="E11" s="0">
        <f>""</f>
      </c>
      <c r="F11" s="0">
        <f>CONCATENATE(YEAR(TODAY()),IF(LEN(MONTH(TODAY()))=1,CONCATENATE(0,MONTH(TODAY())),MONTH(TODAY())),IF(LEN(DAY(TODAY()))=1,CONCATENATE(0,DAY(TODAY())),DAY(TODAY())))</f>
      </c>
      <c r="G11" s="0">
        <f>OR(AND(NOT(""=D11),F11&lt;D11),AND(NOT(""=E11),F11&gt;E11))</f>
      </c>
    </row>
    <row r="12">
      <c r="A12" t="s" s="0">
        <v>0</v>
      </c>
      <c r="B12" t="s" s="0">
        <v>0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sheetPr>
    <tabColor indexed="52"/>
  </sheetPr>
  <dimension ref="A1:G10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4.2304687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809</v>
      </c>
      <c r="C2" t="s" s="0">
        <v>810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811</v>
      </c>
      <c r="C3" t="s" s="0">
        <v>812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813</v>
      </c>
      <c r="C4" t="s" s="0">
        <v>814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218</v>
      </c>
      <c r="C5" t="s" s="0">
        <v>815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816</v>
      </c>
      <c r="C6" t="s" s="0">
        <v>817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818</v>
      </c>
      <c r="C7" t="s" s="0">
        <v>819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s="0">
        <f>IF(AND(B8="",C8=""),"",CONCATENATE(B8," - ",C8))</f>
      </c>
      <c r="B8" t="s" s="0">
        <v>820</v>
      </c>
      <c r="C8" t="s" s="0">
        <v>821</v>
      </c>
      <c r="D8" s="0">
        <f>""</f>
      </c>
      <c r="E8" s="0">
        <f>""</f>
      </c>
      <c r="F8" s="0">
        <f>CONCATENATE(YEAR(TODAY()),IF(LEN(MONTH(TODAY()))=1,CONCATENATE(0,MONTH(TODAY())),MONTH(TODAY())),IF(LEN(DAY(TODAY()))=1,CONCATENATE(0,DAY(TODAY())),DAY(TODAY())))</f>
      </c>
      <c r="G8" s="0">
        <f>OR(AND(NOT(""=D8),F8&lt;D8),AND(NOT(""=E8),F8&gt;E8))</f>
      </c>
    </row>
    <row r="9">
      <c r="A9" s="0">
        <f>IF(AND(B9="",C9=""),"",CONCATENATE(B9," - ",C9))</f>
      </c>
      <c r="B9" t="s" s="0">
        <v>0</v>
      </c>
      <c r="C9" t="s" s="0">
        <v>0</v>
      </c>
      <c r="D9" s="0">
        <f>""</f>
      </c>
      <c r="E9" s="0">
        <f>""</f>
      </c>
      <c r="F9" s="0">
        <f>CONCATENATE(YEAR(TODAY()),IF(LEN(MONTH(TODAY()))=1,CONCATENATE(0,MONTH(TODAY())),MONTH(TODAY())),IF(LEN(DAY(TODAY()))=1,CONCATENATE(0,DAY(TODAY())),DAY(TODAY())))</f>
      </c>
      <c r="G9" s="0">
        <f>OR(AND(NOT(""=D9),F9&lt;D9),AND(NOT(""=E9),F9&gt;E9))</f>
      </c>
    </row>
    <row r="10">
      <c r="A10" t="s" s="0">
        <v>0</v>
      </c>
      <c r="B10" t="s" s="0">
        <v>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indexed="42"/>
  </sheetPr>
  <dimension ref="A1:D4"/>
  <sheetViews>
    <sheetView workbookViewId="0"/>
  </sheetViews>
  <sheetFormatPr defaultRowHeight="15.0"/>
  <cols>
    <col min="1" max="1" style="4" width="15.140625" customWidth="true" bestFit="true"/>
    <col min="2" max="2" style="4" width="32.734375" customWidth="true" bestFit="true"/>
    <col min="3" max="3" style="4" width="20.09375" customWidth="true" bestFit="true"/>
    <col min="4" max="4" style="4" width="16.078125" customWidth="true" bestFit="true"/>
  </cols>
  <sheetData>
    <row r="1">
      <c r="A1" t="s" s="4">
        <v>613</v>
      </c>
      <c r="B1" t="s" s="2">
        <v>825</v>
      </c>
      <c r="C1" t="s" s="3">
        <v>826</v>
      </c>
      <c r="D1" t="s" s="4">
        <v>836</v>
      </c>
    </row>
    <row r="2">
      <c r="B2" s="2"/>
      <c r="C2" s="3">
        <f>IF(ISNA(VLOOKUP(INDIRECT(ADDRESS(ROW(),COLUMN()-1)),COMMQUALF!$A$2:$B$7,2,0)),"",VLOOKUP(INDIRECT(ADDRESS(ROW(),COLUMN()-1)),COMMQUALF!$A$2:$B$7,2,0))</f>
      </c>
    </row>
    <row r="3">
      <c r="B3" s="2"/>
      <c r="C3" s="3">
        <f>IF(ISNA(VLOOKUP(INDIRECT(ADDRESS(ROW(),COLUMN()-1)),COMMQUALF!$A$2:$B$7,2,0)),"",VLOOKUP(INDIRECT(ADDRESS(ROW(),COLUMN()-1)),COMMQUALF!$A$2:$B$7,2,0))</f>
      </c>
    </row>
    <row r="4">
      <c r="B4" s="2"/>
      <c r="C4" s="3">
        <f>IF(ISNA(VLOOKUP(INDIRECT(ADDRESS(ROW(),COLUMN()-1)),COMMQUALF!$A$2:$B$7,2,0)),"",VLOOKUP(INDIRECT(ADDRESS(ROW(),COLUMN()-1)),COMMQUALF!$A$2:$B$7,2,0))</f>
      </c>
    </row>
  </sheetData>
  <conditionalFormatting sqref="B2:B65537">
    <cfRule type="expression" dxfId="39" priority="1">
      <formula>VLOOKUP(INDIRECT(ADDRESS(ROW(),COLUMN())),COMMQUALF!$A$2:$G$7,7,0)</formula>
    </cfRule>
  </conditionalFormatting>
  <dataValidations count="1">
    <dataValidation type="list" sqref="B2:B65537" allowBlank="false" errorStyle="stop" showDropDown="false" showErrorMessage="true">
      <formula1>COMMQUALF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30.xml><?xml version="1.0" encoding="utf-8"?>
<worksheet xmlns="http://schemas.openxmlformats.org/spreadsheetml/2006/main">
  <sheetPr>
    <tabColor indexed="52"/>
  </sheetPr>
  <dimension ref="A1:G8"/>
  <sheetViews>
    <sheetView workbookViewId="0"/>
  </sheetViews>
  <sheetFormatPr defaultRowHeight="15.0"/>
  <cols>
    <col min="1" max="1" hidden="true" width="8.0" customWidth="false"/>
    <col min="2" max="2" width="10.171875" customWidth="true" bestFit="true"/>
    <col min="3" max="3" width="21.31640625" customWidth="true" bestFit="true"/>
    <col min="4" max="4" width="19.98828125" customWidth="true" bestFit="true"/>
    <col min="5" max="5" width="17.09375" customWidth="true" bestFit="true"/>
    <col min="6" max="6" width="19.48828125" customWidth="true" bestFit="true"/>
    <col min="7" max="7" width="11.98046875" customWidth="true" bestFit="true"/>
  </cols>
  <sheetData>
    <row r="1">
      <c r="B1" t="s" s="1">
        <v>6</v>
      </c>
      <c r="C1" t="s" s="1">
        <v>7</v>
      </c>
      <c r="D1" t="s" s="1">
        <v>8</v>
      </c>
      <c r="E1" t="s" s="1">
        <v>9</v>
      </c>
      <c r="F1" t="s" s="1">
        <v>10</v>
      </c>
      <c r="G1" t="s" s="1">
        <v>11</v>
      </c>
    </row>
    <row r="2">
      <c r="A2" s="0">
        <f>IF(AND(B2="",C2=""),"",CONCATENATE(B2," - ",C2))</f>
      </c>
      <c r="B2" t="s" s="0">
        <v>827</v>
      </c>
      <c r="C2" t="s" s="0">
        <v>828</v>
      </c>
      <c r="D2" s="0">
        <f>""</f>
      </c>
      <c r="E2" s="0">
        <f>""</f>
      </c>
      <c r="F2" s="0">
        <f>CONCATENATE(YEAR(TODAY()),IF(LEN(MONTH(TODAY()))=1,CONCATENATE(0,MONTH(TODAY())),MONTH(TODAY())),IF(LEN(DAY(TODAY()))=1,CONCATENATE(0,DAY(TODAY())),DAY(TODAY())))</f>
      </c>
      <c r="G2" s="0">
        <f>OR(AND(NOT(""=D2),F2&lt;D2),AND(NOT(""=E2),F2&gt;E2))</f>
      </c>
    </row>
    <row r="3">
      <c r="A3" s="0">
        <f>IF(AND(B3="",C3=""),"",CONCATENATE(B3," - ",C3))</f>
      </c>
      <c r="B3" t="s" s="0">
        <v>829</v>
      </c>
      <c r="C3" t="s" s="0">
        <v>830</v>
      </c>
      <c r="D3" s="0">
        <f>""</f>
      </c>
      <c r="E3" s="0">
        <f>""</f>
      </c>
      <c r="F3" s="0">
        <f>CONCATENATE(YEAR(TODAY()),IF(LEN(MONTH(TODAY()))=1,CONCATENATE(0,MONTH(TODAY())),MONTH(TODAY())),IF(LEN(DAY(TODAY()))=1,CONCATENATE(0,DAY(TODAY())),DAY(TODAY())))</f>
      </c>
      <c r="G3" s="0">
        <f>OR(AND(NOT(""=D3),F3&lt;D3),AND(NOT(""=E3),F3&gt;E3))</f>
      </c>
    </row>
    <row r="4">
      <c r="A4" s="0">
        <f>IF(AND(B4="",C4=""),"",CONCATENATE(B4," - ",C4))</f>
      </c>
      <c r="B4" t="s" s="0">
        <v>100</v>
      </c>
      <c r="C4" t="s" s="0">
        <v>831</v>
      </c>
      <c r="D4" s="0">
        <f>""</f>
      </c>
      <c r="E4" s="0">
        <f>""</f>
      </c>
      <c r="F4" s="0">
        <f>CONCATENATE(YEAR(TODAY()),IF(LEN(MONTH(TODAY()))=1,CONCATENATE(0,MONTH(TODAY())),MONTH(TODAY())),IF(LEN(DAY(TODAY()))=1,CONCATENATE(0,DAY(TODAY())),DAY(TODAY())))</f>
      </c>
      <c r="G4" s="0">
        <f>OR(AND(NOT(""=D4),F4&lt;D4),AND(NOT(""=E4),F4&gt;E4))</f>
      </c>
    </row>
    <row r="5">
      <c r="A5" s="0">
        <f>IF(AND(B5="",C5=""),"",CONCATENATE(B5," - ",C5))</f>
      </c>
      <c r="B5" t="s" s="0">
        <v>832</v>
      </c>
      <c r="C5" t="s" s="0">
        <v>833</v>
      </c>
      <c r="D5" s="0">
        <f>""</f>
      </c>
      <c r="E5" s="0">
        <f>""</f>
      </c>
      <c r="F5" s="0">
        <f>CONCATENATE(YEAR(TODAY()),IF(LEN(MONTH(TODAY()))=1,CONCATENATE(0,MONTH(TODAY())),MONTH(TODAY())),IF(LEN(DAY(TODAY()))=1,CONCATENATE(0,DAY(TODAY())),DAY(TODAY())))</f>
      </c>
      <c r="G5" s="0">
        <f>OR(AND(NOT(""=D5),F5&lt;D5),AND(NOT(""=E5),F5&gt;E5))</f>
      </c>
    </row>
    <row r="6">
      <c r="A6" s="0">
        <f>IF(AND(B6="",C6=""),"",CONCATENATE(B6," - ",C6))</f>
      </c>
      <c r="B6" t="s" s="0">
        <v>834</v>
      </c>
      <c r="C6" t="s" s="0">
        <v>835</v>
      </c>
      <c r="D6" s="0">
        <f>""</f>
      </c>
      <c r="E6" s="0">
        <f>""</f>
      </c>
      <c r="F6" s="0">
        <f>CONCATENATE(YEAR(TODAY()),IF(LEN(MONTH(TODAY()))=1,CONCATENATE(0,MONTH(TODAY())),MONTH(TODAY())),IF(LEN(DAY(TODAY()))=1,CONCATENATE(0,DAY(TODAY())),DAY(TODAY())))</f>
      </c>
      <c r="G6" s="0">
        <f>OR(AND(NOT(""=D6),F6&lt;D6),AND(NOT(""=E6),F6&gt;E6))</f>
      </c>
    </row>
    <row r="7">
      <c r="A7" s="0">
        <f>IF(AND(B7="",C7=""),"",CONCATENATE(B7," - ",C7))</f>
      </c>
      <c r="B7" t="s" s="0">
        <v>0</v>
      </c>
      <c r="C7" t="s" s="0">
        <v>0</v>
      </c>
      <c r="D7" s="0">
        <f>""</f>
      </c>
      <c r="E7" s="0">
        <f>""</f>
      </c>
      <c r="F7" s="0">
        <f>CONCATENATE(YEAR(TODAY()),IF(LEN(MONTH(TODAY()))=1,CONCATENATE(0,MONTH(TODAY())),MONTH(TODAY())),IF(LEN(DAY(TODAY()))=1,CONCATENATE(0,DAY(TODAY())),DAY(TODAY())))</f>
      </c>
      <c r="G7" s="0">
        <f>OR(AND(NOT(""=D7),F7&lt;D7),AND(NOT(""=E7),F7&gt;E7))</f>
      </c>
    </row>
    <row r="8">
      <c r="A8" t="s" s="0">
        <v>0</v>
      </c>
      <c r="B8" t="s" s="0">
        <v>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indexed="42"/>
  </sheetPr>
  <dimension ref="A1:D4"/>
  <sheetViews>
    <sheetView workbookViewId="0"/>
  </sheetViews>
  <sheetFormatPr defaultRowHeight="15.0"/>
  <cols>
    <col min="1" max="1" style="4" width="15.140625" customWidth="true" bestFit="true"/>
    <col min="2" max="2" style="4" width="32.734375" customWidth="true" bestFit="true"/>
    <col min="3" max="3" style="4" width="20.09375" customWidth="true" bestFit="true"/>
    <col min="4" max="4" style="4" width="16.078125" customWidth="true" bestFit="true"/>
  </cols>
  <sheetData>
    <row r="1">
      <c r="A1" t="s" s="4">
        <v>613</v>
      </c>
      <c r="B1" t="s" s="2">
        <v>825</v>
      </c>
      <c r="C1" t="s" s="3">
        <v>826</v>
      </c>
      <c r="D1" t="s" s="4">
        <v>836</v>
      </c>
    </row>
    <row r="2">
      <c r="B2" s="2"/>
      <c r="C2" s="3">
        <f>IF(ISNA(VLOOKUP(INDIRECT(ADDRESS(ROW(),COLUMN()-1)),COMMQUALF!$A$2:$B$7,2,0)),"",VLOOKUP(INDIRECT(ADDRESS(ROW(),COLUMN()-1)),COMMQUALF!$A$2:$B$7,2,0))</f>
      </c>
    </row>
    <row r="3">
      <c r="B3" s="2"/>
      <c r="C3" s="3">
        <f>IF(ISNA(VLOOKUP(INDIRECT(ADDRESS(ROW(),COLUMN()-1)),COMMQUALF!$A$2:$B$7,2,0)),"",VLOOKUP(INDIRECT(ADDRESS(ROW(),COLUMN()-1)),COMMQUALF!$A$2:$B$7,2,0))</f>
      </c>
    </row>
    <row r="4">
      <c r="B4" s="2"/>
      <c r="C4" s="3">
        <f>IF(ISNA(VLOOKUP(INDIRECT(ADDRESS(ROW(),COLUMN()-1)),COMMQUALF!$A$2:$B$7,2,0)),"",VLOOKUP(INDIRECT(ADDRESS(ROW(),COLUMN()-1)),COMMQUALF!$A$2:$B$7,2,0))</f>
      </c>
    </row>
  </sheetData>
  <conditionalFormatting sqref="B2:B65537">
    <cfRule type="expression" dxfId="40" priority="1">
      <formula>VLOOKUP(INDIRECT(ADDRESS(ROW(),COLUMN())),COMMQUALF!$A$2:$G$7,7,0)</formula>
    </cfRule>
  </conditionalFormatting>
  <dataValidations count="1">
    <dataValidation type="list" sqref="B2:B65537" allowBlank="false" errorStyle="stop" showDropDown="false" showErrorMessage="true">
      <formula1>COMMQUALF</formula1>
    </dataValidation>
  </dataValidations>
  <pageMargins bottom="0.75" footer="0.3" header="0.3" left="0.7" right="0.7" top="0.75"/>
  <drawing r:id="rId2"/>
  <legacyDrawing r:id="rId4"/>
  <tableParts>
    <tablePart r:id="rId1"/>
  </tableParts>
</worksheet>
</file>

<file path=xl/worksheets/sheet32.xml><?xml version="1.0" encoding="utf-8"?>
<worksheet xmlns="http://schemas.openxmlformats.org/spreadsheetml/2006/main">
  <sheetPr>
    <tabColor indexed="48"/>
  </sheetPr>
  <dimension ref="A1:B2"/>
  <sheetViews>
    <sheetView workbookViewId="0"/>
  </sheetViews>
  <sheetFormatPr defaultRowHeight="15.0"/>
  <cols>
    <col min="1" max="1" width="14.65234375" customWidth="true" bestFit="true"/>
    <col min="2" max="2" width="18.24609375" customWidth="true" bestFit="true"/>
  </cols>
  <sheetData>
    <row r="1">
      <c r="A1" t="s" s="1">
        <v>837</v>
      </c>
      <c r="B1" t="s" s="0">
        <v>838</v>
      </c>
    </row>
    <row r="2">
      <c r="A2" t="s" s="1">
        <v>839</v>
      </c>
      <c r="B2" t="s" s="0">
        <v>840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EF2308EFFA97D044992C82A7C633EA12" ma:contentTypeVersion="12" ma:contentTypeDescription="Új dokumentum létrehozása." ma:contentTypeScope="" ma:versionID="b23b1aa52875a4e5533a0fb9447805c1">
  <xsd:schema xmlns:xsd="http://www.w3.org/2001/XMLSchema" xmlns:xs="http://www.w3.org/2001/XMLSchema" xmlns:p="http://schemas.microsoft.com/office/2006/metadata/properties" xmlns:ns2="9a6de830-f1f8-4606-a87a-0857bada19fb" xmlns:ns3="d0e54920-4429-47c1-9738-1726fddc82eb" targetNamespace="http://schemas.microsoft.com/office/2006/metadata/properties" ma:root="true" ma:fieldsID="1853056216c7ead00641bcbb41e63baa" ns2:_="" ns3:_="">
    <xsd:import namespace="9a6de830-f1f8-4606-a87a-0857bada19fb"/>
    <xsd:import namespace="d0e54920-4429-47c1-9738-1726fddc82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de830-f1f8-4606-a87a-0857bada19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Képcímkék" ma:readOnly="false" ma:fieldId="{5cf76f15-5ced-4ddc-b409-7134ff3c332f}" ma:taxonomyMulti="true" ma:sspId="a7558b30-8fd3-4dde-9d7d-d34de17e8a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54920-4429-47c1-9738-1726fddc82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b3f260e-11af-42b3-a0d8-e3fb64cb11c3}" ma:internalName="TaxCatchAll" ma:showField="CatchAllData" ma:web="d0e54920-4429-47c1-9738-1726fddc82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a6de830-f1f8-4606-a87a-0857bada19fb">
      <Terms xmlns="http://schemas.microsoft.com/office/infopath/2007/PartnerControls"/>
    </lcf76f155ced4ddcb4097134ff3c332f>
    <TaxCatchAll xmlns="d0e54920-4429-47c1-9738-1726fddc82eb" xsi:nil="true"/>
  </documentManagement>
</p:properties>
</file>

<file path=customXml/itemProps1.xml><?xml version="1.0" encoding="utf-8"?>
<ds:datastoreItem xmlns:ds="http://schemas.openxmlformats.org/officeDocument/2006/customXml" ds:itemID="{C3F8D142-14B0-4A2E-AAB6-B2BA4D2240BA}"/>
</file>

<file path=customXml/itemProps2.xml><?xml version="1.0" encoding="utf-8"?>
<ds:datastoreItem xmlns:ds="http://schemas.openxmlformats.org/officeDocument/2006/customXml" ds:itemID="{1AD974EB-E954-4394-8905-C1A516D0CED0}"/>
</file>

<file path=customXml/itemProps3.xml><?xml version="1.0" encoding="utf-8"?>
<ds:datastoreItem xmlns:ds="http://schemas.openxmlformats.org/officeDocument/2006/customXml" ds:itemID="{2925282C-3E4A-4CE3-9B2A-52B88E27EA9D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2024-01-05T10:29:25Z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0x010100EF2308EFFA97D044992C82A7C633EA12</vt:lpwstr>
  </property>
</Properties>
</file>