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AP" r:id="rId3" sheetId="1"/>
    <sheet name="TETELES" r:id="rId7" sheetId="5"/>
    <sheet name="INDICATOR" r:id="rId4" sheetId="2"/>
    <sheet name="DOCUMENTFUNC" r:id="rId5" sheetId="3"/>
    <sheet name="CODE_LIST_QUALIFIER_1" r:id="rId6" sheetId="4"/>
    <sheet name="ITEM_NUMBER_TYPE" r:id="rId8" sheetId="6"/>
    <sheet name="SUBLINE_INDICATOR" r:id="rId9" sheetId="7"/>
    <sheet name="ITEM_NUMBER_TYPE_2" r:id="rId10" sheetId="8"/>
    <sheet name="QUANTITY_QUALIFIER" r:id="rId11" sheetId="9"/>
    <sheet name="MEASURE_UNIT_QUALIFIER" r:id="rId12" sheetId="10"/>
    <sheet name="VERSION" r:id="rId13" sheetId="11"/>
  </sheets>
  <definedNames>
    <definedName name="INDICATOR">INDICATOR!$A$2:$A$5</definedName>
    <definedName name="DOCUMENTFUNC">DOCUMENTFUNC!$A$2:$A$5</definedName>
    <definedName name="CODE_LIST_QUALIFIER_1">CODE_LIST_QUALIFIER_1!$A$2:$A$8</definedName>
    <definedName name="ITEM_NUMBER_TYPE">ITEM_NUMBER_TYPE!$A$2:$A$62</definedName>
    <definedName name="SUBLINE_INDICATOR">SUBLINE_INDICATOR!$A$2:$A$3</definedName>
    <definedName name="ITEM_NUMBER_TYPE_2">ITEM_NUMBER_TYPE_2!$A$2:$A$9</definedName>
    <definedName name="QUANTITY_QUALIFIER">QUANTITY_QUALIFIER!$A$2:$A$5</definedName>
    <definedName name="MEASURE_UNIT_QUALIFIER">MEASURE_UNIT_QUALIFIER!$A$2:$A$7</definedName>
  </definedNames>
</workbook>
</file>

<file path=xl/comments1.xml><?xml version="1.0" encoding="utf-8"?>
<comments xmlns="http://schemas.openxmlformats.org/spreadsheetml/2006/main">
  <authors>
    <author/>
    <author>DatEx Converter</author>
  </authors>
  <commentList>
    <comment ref="D1" authorId="1">
      <text>
        <t>INDICATOR</t>
      </text>
    </comment>
    <comment ref="H1" authorId="1">
      <text>
        <t>DOCUMENTFUNC</t>
      </text>
    </comment>
    <comment ref="AO1" authorId="1">
      <text>
        <t>CODE_LIST_QUALIFIER_1</t>
      </text>
    </comment>
  </commentList>
</comments>
</file>

<file path=xl/comments5.xml><?xml version="1.0" encoding="utf-8"?>
<comments xmlns="http://schemas.openxmlformats.org/spreadsheetml/2006/main">
  <authors>
    <author/>
    <author>DatEx Converter</author>
  </authors>
  <commentList>
    <comment ref="F1" authorId="1">
      <text>
        <t>ITEM_NUMBER_TYPE</t>
      </text>
    </comment>
    <comment ref="H1" authorId="1">
      <text>
        <t>SUBLINE_INDICATOR</t>
      </text>
    </comment>
    <comment ref="L1" authorId="1">
      <text>
        <t>ITEM_NUMBER_TYPE_2</t>
      </text>
    </comment>
    <comment ref="P1" authorId="1">
      <text>
        <t>QUANTITY_QUALIFIER</t>
      </text>
    </comment>
    <comment ref="S1" authorId="1">
      <text>
        <t>MEASURE_UNIT_QUALIFIER</t>
      </text>
    </comment>
  </commentList>
</comments>
</file>

<file path=xl/sharedStrings.xml><?xml version="1.0" encoding="utf-8"?>
<sst xmlns="http://schemas.openxmlformats.org/spreadsheetml/2006/main" count="812" uniqueCount="254">
  <si>
    <t/>
  </si>
  <si>
    <t>Üzenet sorszáma</t>
  </si>
  <si>
    <t>Referencia szám</t>
  </si>
  <si>
    <t>Referencia elszámolási bizonylatszám</t>
  </si>
  <si>
    <t>Üzenet prioritásának megnevezése</t>
  </si>
  <si>
    <t>Üzenet prioritása</t>
  </si>
  <si>
    <t>Azonosító</t>
  </si>
  <si>
    <t>Megnevezés</t>
  </si>
  <si>
    <t>Érvényesség kezdete</t>
  </si>
  <si>
    <t>Érvényesség vége</t>
  </si>
  <si>
    <t>Konvertálás dátuma</t>
  </si>
  <si>
    <t>Érvénytelen</t>
  </si>
  <si>
    <t>1</t>
  </si>
  <si>
    <t>Általános (normál folyamat szerint)</t>
  </si>
  <si>
    <t>2</t>
  </si>
  <si>
    <t>Kiemelt (1 napon belül feldolgozandó)</t>
  </si>
  <si>
    <t>3</t>
  </si>
  <si>
    <t>Sürgős (12 órán belül feldolgozandó)</t>
  </si>
  <si>
    <t>4</t>
  </si>
  <si>
    <t>Azonnal feldolgozandó (5 percen belül feldolgozandó)</t>
  </si>
  <si>
    <t>DSO-nál levő előző elszámolási bizonylatszám</t>
  </si>
  <si>
    <t>Elszám bizonylat szám</t>
  </si>
  <si>
    <t>Az üzenet típusának megnevezése</t>
  </si>
  <si>
    <t>Az üzenet típusa</t>
  </si>
  <si>
    <t>9</t>
  </si>
  <si>
    <t>Normál</t>
  </si>
  <si>
    <t>E01</t>
  </si>
  <si>
    <t>Manuális helyesbítés</t>
  </si>
  <si>
    <t>E02</t>
  </si>
  <si>
    <t>Helyesbítő, vagy kiigazító sztornó</t>
  </si>
  <si>
    <t>E03</t>
  </si>
  <si>
    <t>Teljes sztornó</t>
  </si>
  <si>
    <t>Üzenet küldés dátuma</t>
  </si>
  <si>
    <t>Üzenet küldő</t>
  </si>
  <si>
    <t>Küldő rövid neve</t>
  </si>
  <si>
    <t>Küldő neve 1</t>
  </si>
  <si>
    <t>Küldő neve 2</t>
  </si>
  <si>
    <t>Küldő neve 3</t>
  </si>
  <si>
    <t>Küldő neve 4</t>
  </si>
  <si>
    <t>Küldő utcaneve</t>
  </si>
  <si>
    <t>Küldő házszáma</t>
  </si>
  <si>
    <t>Küldő postafiókja</t>
  </si>
  <si>
    <t>Küldő városa</t>
  </si>
  <si>
    <t>Küldő irányítószáma</t>
  </si>
  <si>
    <t>Küldő országa</t>
  </si>
  <si>
    <t>Üzenet fogadó</t>
  </si>
  <si>
    <t>Fogadó rövid neve</t>
  </si>
  <si>
    <t>Fogadó neve 1</t>
  </si>
  <si>
    <t>Fogadó neve 2</t>
  </si>
  <si>
    <t>Fogadó neve 3</t>
  </si>
  <si>
    <t>Fogadó neve 4</t>
  </si>
  <si>
    <t>Fogadó utcaneve</t>
  </si>
  <si>
    <t>Fogadó házszáma</t>
  </si>
  <si>
    <t>Fogadó postafiókja</t>
  </si>
  <si>
    <t>Fogadó városa</t>
  </si>
  <si>
    <t>Fogadó irányítószáma</t>
  </si>
  <si>
    <t>Fogadó országa</t>
  </si>
  <si>
    <t>Mérési ponthoz tartozó ÜP neve</t>
  </si>
  <si>
    <t>A mérési pont utcaneve és házszáma</t>
  </si>
  <si>
    <t>A mérési pont postafiókja</t>
  </si>
  <si>
    <t>A mérési pont város megnevezése</t>
  </si>
  <si>
    <t>A mérési pont irányítószáma</t>
  </si>
  <si>
    <t>A mérési pont országkódja</t>
  </si>
  <si>
    <t>A mérési pont típusának megnevezése</t>
  </si>
  <si>
    <t>A mérési pont típusa</t>
  </si>
  <si>
    <t>M</t>
  </si>
  <si>
    <t>Minden napszaki (negyedórás mérés is)</t>
  </si>
  <si>
    <t>V</t>
  </si>
  <si>
    <t>Vezérelt</t>
  </si>
  <si>
    <t>MV</t>
  </si>
  <si>
    <t>Mélyvölgyi</t>
  </si>
  <si>
    <t>H</t>
  </si>
  <si>
    <t>H-tarifa</t>
  </si>
  <si>
    <t>HMK</t>
  </si>
  <si>
    <t>HMKE szaldó elszámolással</t>
  </si>
  <si>
    <t>HMB</t>
  </si>
  <si>
    <t>HMKE bruttó elszámolással</t>
  </si>
  <si>
    <t>Mérési pont azonosító. POD</t>
  </si>
  <si>
    <t>A teljes elszámolási időszak vége dátuma</t>
  </si>
  <si>
    <t>Sorszám</t>
  </si>
  <si>
    <t>Bizonylatsor fajta neve</t>
  </si>
  <si>
    <t>Bizonylatsor fajta kódjának megnevezése</t>
  </si>
  <si>
    <t>Bizonylatsor fajta kódja</t>
  </si>
  <si>
    <t>0A</t>
  </si>
  <si>
    <t>Fogyasztás - elszámolandó, korrekciókkal korrigált</t>
  </si>
  <si>
    <t>1A</t>
  </si>
  <si>
    <t>Fogyasztás 1. tarifán - elszámolandó, korrekciókkal korrigált (H tarifa esetén nyár; egyéb esetben csúcs)</t>
  </si>
  <si>
    <t>2A</t>
  </si>
  <si>
    <t>Fogyasztás 2. tarifán - elszámolandó, korrekciókkal korrigált (H tarifa esetén tél; egyéb esetben völgy)</t>
  </si>
  <si>
    <t>3A</t>
  </si>
  <si>
    <t>Visszatáplálás - elszámolandó, korrekciókkal korrigált</t>
  </si>
  <si>
    <t>4A</t>
  </si>
  <si>
    <t>Visszatáplálás 1. tarifán (házt. kiser.) (csúcs)</t>
  </si>
  <si>
    <t>5A</t>
  </si>
  <si>
    <t>Visszatáplálás 2. tarifán (házt. kiser.) (völgy)</t>
  </si>
  <si>
    <t>0B</t>
  </si>
  <si>
    <t>Fogyasztási tényező</t>
  </si>
  <si>
    <t>0C</t>
  </si>
  <si>
    <t>Mérőállás</t>
  </si>
  <si>
    <t>1C</t>
  </si>
  <si>
    <t>Mérőállás 1. tarifán (H tarifa esetén nyár; egyéb esetben csúcs)</t>
  </si>
  <si>
    <t>2C</t>
  </si>
  <si>
    <t>Mérőállás 2. tarifán (H tarifa esetén tél; egyéb esetben völgy)</t>
  </si>
  <si>
    <t>3C</t>
  </si>
  <si>
    <t>Visszatáplált mérőállás</t>
  </si>
  <si>
    <t>4C</t>
  </si>
  <si>
    <t>Visszatáplált mérőállás 1. tarifán (csúcs)</t>
  </si>
  <si>
    <t>5C</t>
  </si>
  <si>
    <t>Visszatáplált mérőállás 2. tarifán (völgy)</t>
  </si>
  <si>
    <t>IC</t>
  </si>
  <si>
    <t>Induktív meddő mérőállás</t>
  </si>
  <si>
    <t>KC</t>
  </si>
  <si>
    <t>Kapacitív meddő mérőállás</t>
  </si>
  <si>
    <t>MC</t>
  </si>
  <si>
    <t>Maximális teljesítmény értéke</t>
  </si>
  <si>
    <t>0D</t>
  </si>
  <si>
    <t>Egyéb korrekció</t>
  </si>
  <si>
    <t>1D</t>
  </si>
  <si>
    <t>Egyéb korrekció 1. tarifán  (H tarifa esetén nyár; egyéb esetben csúcs)</t>
  </si>
  <si>
    <t>2D</t>
  </si>
  <si>
    <t>Egyéb korrekció 2. tarifán  (H tarifa esetén tél; egyéb esetben völgy)</t>
  </si>
  <si>
    <t>3D</t>
  </si>
  <si>
    <t>Egyéb korrekció visszatáplálás</t>
  </si>
  <si>
    <t>4D</t>
  </si>
  <si>
    <t>Egyéb korrekció visszatáplálás 1. tarifán (házt. kiser.) (csúcs)</t>
  </si>
  <si>
    <t>5D</t>
  </si>
  <si>
    <t>Egyéb korrekció visszatáplálás 2. tarifán (házt. kiser.) (völgy)</t>
  </si>
  <si>
    <t>0E</t>
  </si>
  <si>
    <t>Alfogyasztói korrekció</t>
  </si>
  <si>
    <t>1E</t>
  </si>
  <si>
    <t>Alfogyasztói korrekció 1. tarifán  (H tarifa esetén nyár; egyéb esetben csúcs)</t>
  </si>
  <si>
    <t>2E</t>
  </si>
  <si>
    <t>Alfogyasztói korrekció 2. tarifán  (H tarifa esetén tél; egyéb esetben völgy)</t>
  </si>
  <si>
    <t>3E</t>
  </si>
  <si>
    <t>Alfogyasztói korrekció visszatáplálás</t>
  </si>
  <si>
    <t>4E</t>
  </si>
  <si>
    <t>Alfogyasztói korrekció 1. tarifán (házt. kiser.) (csúcs)</t>
  </si>
  <si>
    <t>5E</t>
  </si>
  <si>
    <t>Alfogyasztói korrekció 2. tarifán (házt. kiser.) (völgy)</t>
  </si>
  <si>
    <t>ME</t>
  </si>
  <si>
    <t>Kalkulált (levont) alfogyasztói teljesítmény</t>
  </si>
  <si>
    <t>0F</t>
  </si>
  <si>
    <t>0G</t>
  </si>
  <si>
    <t>Részszámla mennyiség</t>
  </si>
  <si>
    <t>0H</t>
  </si>
  <si>
    <t>Korrekciós különbözet</t>
  </si>
  <si>
    <t>IH</t>
  </si>
  <si>
    <t>Korrekciós különbözet - induktív</t>
  </si>
  <si>
    <t>KH</t>
  </si>
  <si>
    <t>Korrekciós különbözet - kapacitív</t>
  </si>
  <si>
    <t>0I</t>
  </si>
  <si>
    <t>Mennyiségi eltérés</t>
  </si>
  <si>
    <t>0J</t>
  </si>
  <si>
    <t>Meddő induktív fogyasztás</t>
  </si>
  <si>
    <t>0K</t>
  </si>
  <si>
    <t>Meddő kapacitív fogyasztás</t>
  </si>
  <si>
    <t>0M</t>
  </si>
  <si>
    <t>Nem engedélyezett teljesítmény túllépés</t>
  </si>
  <si>
    <t>0N</t>
  </si>
  <si>
    <t>Szerződött teljesítmény</t>
  </si>
  <si>
    <t>0O</t>
  </si>
  <si>
    <t>Operatív teljesítmény (Engedélyezett teljesítmény túllépés)</t>
  </si>
  <si>
    <t>0P</t>
  </si>
  <si>
    <t>Csatlakozási pontok száma</t>
  </si>
  <si>
    <t>0Q</t>
  </si>
  <si>
    <t>Trafóveszteség</t>
  </si>
  <si>
    <t>1Q</t>
  </si>
  <si>
    <t>Trafóveszteség 1. tarifán  (H tarifa esetén nyár; egyéb esetben csúcs)</t>
  </si>
  <si>
    <t>2Q</t>
  </si>
  <si>
    <t>Trafóveszteség 2. tarifán  (H tarifa esetén tél; egyéb esetben völgy)</t>
  </si>
  <si>
    <t>3Q</t>
  </si>
  <si>
    <t>Trafóveszteség visszatáplálás</t>
  </si>
  <si>
    <t>4Q</t>
  </si>
  <si>
    <t>Trafóveszteség 1. tarifán (házt. kiser.) (csúcs)</t>
  </si>
  <si>
    <t>5Q</t>
  </si>
  <si>
    <t>Trafóveszteség 2. tarifán (házt. kiser.) (völgy)</t>
  </si>
  <si>
    <t>6Q</t>
  </si>
  <si>
    <t>Trafóveszteség induktív</t>
  </si>
  <si>
    <t>7Q</t>
  </si>
  <si>
    <t>Trafóveszteség kapacitív</t>
  </si>
  <si>
    <t>0R</t>
  </si>
  <si>
    <t>Tartalék teljesítmény</t>
  </si>
  <si>
    <t>0S</t>
  </si>
  <si>
    <t>Többirányú ellátás</t>
  </si>
  <si>
    <t>0T</t>
  </si>
  <si>
    <t>Fogyasztás mérő nélkül</t>
  </si>
  <si>
    <t>0U</t>
  </si>
  <si>
    <t>Meddő induktív fogyasztás korrekció</t>
  </si>
  <si>
    <t>0V</t>
  </si>
  <si>
    <t>Meddő kapacitív fogyasztás korrekció</t>
  </si>
  <si>
    <t>0W</t>
  </si>
  <si>
    <t>Alfogyasztói korrekció (idősor korrekciója során figyelembe nem vett mennyiség)</t>
  </si>
  <si>
    <t>0X</t>
  </si>
  <si>
    <t>Nem engedélyezett teljesítmény túllépés korrekció</t>
  </si>
  <si>
    <t>0Y</t>
  </si>
  <si>
    <t>Teljesítmény korrekció</t>
  </si>
  <si>
    <t>0Z</t>
  </si>
  <si>
    <t>HMKE elszámolandó teljesítmény (kW) - 1 tizedesre kerekítve</t>
  </si>
  <si>
    <t>1Z</t>
  </si>
  <si>
    <t>HMKE mérés kapcsán kalkulált korrekciós tényező (1-SCFA) értéke</t>
  </si>
  <si>
    <t>2Z</t>
  </si>
  <si>
    <t>Termelő mérőn fogyasztás</t>
  </si>
  <si>
    <t>3Z</t>
  </si>
  <si>
    <t>Termelő mérőn visszatáplálás</t>
  </si>
  <si>
    <t>Sztornó, helyesbítés megnevezése</t>
  </si>
  <si>
    <t>Sztornó, helyesbítés</t>
  </si>
  <si>
    <t>S01</t>
  </si>
  <si>
    <t>Sztornó</t>
  </si>
  <si>
    <t>Előrefizetős mérők TOKEN értéke</t>
  </si>
  <si>
    <t>Leolvasás okának megnevezés</t>
  </si>
  <si>
    <t>Leolvasás oka kódjának megnevezése</t>
  </si>
  <si>
    <t>Leolvasás oka kódja</t>
  </si>
  <si>
    <t>01</t>
  </si>
  <si>
    <t>Ciklikus leolvasás</t>
  </si>
  <si>
    <t>02</t>
  </si>
  <si>
    <t>Közbenső leolvasás elszámolással</t>
  </si>
  <si>
    <t>03</t>
  </si>
  <si>
    <t>Végső leolvasás kiköltözéskor</t>
  </si>
  <si>
    <t>24</t>
  </si>
  <si>
    <t>Csere, beépítés</t>
  </si>
  <si>
    <t>25</t>
  </si>
  <si>
    <t>Csere, kiszerelés</t>
  </si>
  <si>
    <t>28</t>
  </si>
  <si>
    <t>Diktálás alapú leolvasás</t>
  </si>
  <si>
    <t>29</t>
  </si>
  <si>
    <t>Közbenső leolvasás elszámolás nélkül</t>
  </si>
  <si>
    <t>Készülék és a számláló azonosítója</t>
  </si>
  <si>
    <t>Szorzó|Készülék hitelesítési időpontja|Készülék csere időpontja-tól| Készülék csere időpontja-ig</t>
  </si>
  <si>
    <t>Leolvasás módjának megnevezése</t>
  </si>
  <si>
    <t>Leolvasás módja</t>
  </si>
  <si>
    <t>Leolvasás az elosztó által</t>
  </si>
  <si>
    <t>Leolvasás ügyfél által</t>
  </si>
  <si>
    <t>Gépi becslés</t>
  </si>
  <si>
    <t>Mennyiség</t>
  </si>
  <si>
    <t>Mértékegység azonosítójának megnevezése</t>
  </si>
  <si>
    <t>Mértékegység azonosítója</t>
  </si>
  <si>
    <t>KWH</t>
  </si>
  <si>
    <t>kilowattóra</t>
  </si>
  <si>
    <t>KW</t>
  </si>
  <si>
    <t>kilowatt</t>
  </si>
  <si>
    <t>KVH</t>
  </si>
  <si>
    <t>Kilovoltamperreaktív/óra</t>
  </si>
  <si>
    <t>KVA</t>
  </si>
  <si>
    <t>Kilovoltamper</t>
  </si>
  <si>
    <t>PCE</t>
  </si>
  <si>
    <t>darab</t>
  </si>
  <si>
    <t>***</t>
  </si>
  <si>
    <t>mértékegység nélkül</t>
  </si>
  <si>
    <t>Számlázási időszak kezdete</t>
  </si>
  <si>
    <t>Számlázási időszak vége, vagy mérőállás dátuma</t>
  </si>
  <si>
    <t>Config Version</t>
  </si>
  <si>
    <t>3.0.99A.1 2023.07.01.</t>
  </si>
  <si>
    <t>Engine Version</t>
  </si>
  <si>
    <t>2023.11.14. V3.0.2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</si>
</sst>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i val="true"/>
      <color indexed="8"/>
    </font>
    <font>
      <name val="Calibri"/>
      <sz val="11.0"/>
      <color indexed="8"/>
    </font>
  </fonts>
  <fills count="6">
    <fill>
      <patternFill patternType="none"/>
    </fill>
    <fill>
      <patternFill patternType="darkGray"/>
    </fill>
    <fill>
      <patternFill patternType="none">
        <fgColor indexed="49"/>
      </patternFill>
    </fill>
    <fill>
      <patternFill patternType="solid">
        <fgColor indexed="49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true" applyFill="true"/>
    <xf numFmtId="0" fontId="2" fillId="0" borderId="0" xfId="0" applyFont="true" applyAlignment="true">
      <alignment horizontal="left"/>
    </xf>
    <xf numFmtId="0" fontId="3" fillId="5" borderId="0" xfId="0" applyFont="true" applyFill="true" applyAlignment="true">
      <alignment horizontal="left"/>
    </xf>
    <xf numFmtId="49" fontId="0" fillId="0" borderId="0" xfId="0" applyNumberFormat="true"/>
  </cellXfs>
  <dxfs count="8"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6" Type="http://schemas.openxmlformats.org/officeDocument/2006/relationships/customXml" Target="../customXml/item3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tables/table1.xml><?xml version="1.0" encoding="utf-8"?>
<table xmlns="http://schemas.openxmlformats.org/spreadsheetml/2006/main" id="1" displayName="TABLE0" name="TABLE0" ref="A1:AR4">
  <autoFilter/>
  <tableColumns count="44">
    <tableColumn name="Üzenet sorszáma" id="1"/>
    <tableColumn name="Referencia szám" id="2"/>
    <tableColumn name="Referencia elszámolási bizonylatszám" id="3"/>
    <tableColumn name="Üzenet prioritásának megnevezése" id="4"/>
    <tableColumn name="Üzenet prioritása" id="5">
      <calculatedColumnFormula>VLOOKUP(INDIRECT(ADDRESS(ROW(),COLUMN()-1)),INDICATOR!$A$2:$B$5,2,0)</calculatedColumnFormula>
    </tableColumn>
    <tableColumn name="DSO-nál levő előző elszámolási bizonylatszám" id="6"/>
    <tableColumn name="Elszám bizonylat szám" id="7"/>
    <tableColumn name="Az üzenet típusának megnevezése" id="8"/>
    <tableColumn name="Az üzenet típusa" id="9">
      <calculatedColumnFormula>VLOOKUP(INDIRECT(ADDRESS(ROW(),COLUMN()-1)),DOCUMENTFUNC!$A$2:$B$5,2,0)</calculatedColumnFormula>
    </tableColumn>
    <tableColumn name="Üzenet küldés dátuma" id="10"/>
    <tableColumn name="Üzenet küldő" id="11"/>
    <tableColumn name="Küldő rövid neve" id="12"/>
    <tableColumn name="Küldő neve 1" id="13"/>
    <tableColumn name="Küldő neve 2" id="14"/>
    <tableColumn name="Küldő neve 3" id="15"/>
    <tableColumn name="Küldő neve 4" id="16"/>
    <tableColumn name="Küldő utcaneve" id="17"/>
    <tableColumn name="Küldő házszáma" id="18"/>
    <tableColumn name="Küldő postafiókja" id="19"/>
    <tableColumn name="Küldő városa" id="20"/>
    <tableColumn name="Küldő irányítószáma" id="21"/>
    <tableColumn name="Küldő országa" id="22"/>
    <tableColumn name="Üzenet fogadó" id="23"/>
    <tableColumn name="Fogadó rövid neve" id="24"/>
    <tableColumn name="Fogadó neve 1" id="25"/>
    <tableColumn name="Fogadó neve 2" id="26"/>
    <tableColumn name="Fogadó neve 3" id="27"/>
    <tableColumn name="Fogadó neve 4" id="28"/>
    <tableColumn name="Fogadó utcaneve" id="29"/>
    <tableColumn name="Fogadó házszáma" id="30"/>
    <tableColumn name="Fogadó postafiókja" id="31"/>
    <tableColumn name="Fogadó városa" id="32"/>
    <tableColumn name="Fogadó irányítószáma" id="33"/>
    <tableColumn name="Fogadó országa" id="34"/>
    <tableColumn name="Mérési ponthoz tartozó ÜP neve" id="35"/>
    <tableColumn name="A mérési pont utcaneve és házszáma" id="36"/>
    <tableColumn name="A mérési pont postafiókja" id="37"/>
    <tableColumn name="A mérési pont város megnevezése" id="38"/>
    <tableColumn name="A mérési pont irányítószáma" id="39"/>
    <tableColumn name="A mérési pont országkódja" id="40"/>
    <tableColumn name="A mérési pont típusának megnevezése" id="41"/>
    <tableColumn name="A mérési pont típusa" id="42">
      <calculatedColumnFormula>IF(ISNA(VLOOKUP(INDIRECT(ADDRESS(ROW(),COLUMN()-1)),CODE_LIST_QUALIFIER_1!$A$2:$B$8,2,0)),"",VLOOKUP(INDIRECT(ADDRESS(ROW(),COLUMN()-1)),CODE_LIST_QUALIFIER_1!$A$2:$B$8,2,0))</calculatedColumnFormula>
    </tableColumn>
    <tableColumn name="Mérési pont azonosító. POD" id="43"/>
    <tableColumn name="A teljes elszámolási időszak vége dátuma" id="44"/>
  </tableColumns>
  <tableStyleInfo name="TableStyleMedium20"/>
</table>
</file>

<file path=xl/tables/table2.xml><?xml version="1.0" encoding="utf-8"?>
<table xmlns="http://schemas.openxmlformats.org/spreadsheetml/2006/main" id="2" displayName="TABLE1" name="TABLE1" ref="A1:V4">
  <autoFilter/>
  <tableColumns count="22">
    <tableColumn name="Üzenet sorszáma" id="1001"/>
    <tableColumn name="Elszám bizonylat szám" id="1002"/>
    <tableColumn name="Mérési pont azonosító. POD" id="1003"/>
    <tableColumn name="Sorszám" id="1004"/>
    <tableColumn name="Bizonylatsor fajta neve" id="1005"/>
    <tableColumn name="Bizonylatsor fajta kódjának megnevezése" id="1006"/>
    <tableColumn name="Bizonylatsor fajta kódja" id="1007">
      <calculatedColumnFormula>VLOOKUP(INDIRECT(ADDRESS(ROW(),COLUMN()-1)),ITEM_NUMBER_TYPE!$A$2:$B$62,2,0)</calculatedColumnFormula>
    </tableColumn>
    <tableColumn name="Sztornó, helyesbítés megnevezése" id="1008"/>
    <tableColumn name="Sztornó, helyesbítés" id="1009">
      <calculatedColumnFormula>VLOOKUP(INDIRECT(ADDRESS(ROW(),COLUMN()-1)),SUBLINE_INDICATOR!$A$2:$B$3,2,0)</calculatedColumnFormula>
    </tableColumn>
    <tableColumn name="Előrefizetős mérők TOKEN értéke" id="1010"/>
    <tableColumn name="Leolvasás okának megnevezés" id="1011"/>
    <tableColumn name="Leolvasás oka kódjának megnevezése" id="1012"/>
    <tableColumn name="Leolvasás oka kódja" id="1013">
      <calculatedColumnFormula>IF(ISNA(VLOOKUP(INDIRECT(ADDRESS(ROW(),COLUMN()-1)),ITEM_NUMBER_TYPE_2!$A$2:$B$9,2,0)),"",VLOOKUP(INDIRECT(ADDRESS(ROW(),COLUMN()-1)),ITEM_NUMBER_TYPE_2!$A$2:$B$9,2,0))</calculatedColumnFormula>
    </tableColumn>
    <tableColumn name="Készülék és a számláló azonosítója" id="1014"/>
    <tableColumn name="Szorzó|Készülék hitelesítési időpontja|Készülék csere időpontja-tól| Készülék csere időpontja-ig" id="1015"/>
    <tableColumn name="Leolvasás módjának megnevezése" id="1016"/>
    <tableColumn name="Leolvasás módja" id="1017">
      <calculatedColumnFormula>IF(ISNA(VLOOKUP(INDIRECT(ADDRESS(ROW(),COLUMN()-1)),QUANTITY_QUALIFIER!$A$2:$B$5,2,0)),"",VLOOKUP(INDIRECT(ADDRESS(ROW(),COLUMN()-1)),QUANTITY_QUALIFIER!$A$2:$B$5,2,0))</calculatedColumnFormula>
    </tableColumn>
    <tableColumn name="Mennyiség" id="1018"/>
    <tableColumn name="Mértékegység azonosítójának megnevezése" id="1019"/>
    <tableColumn name="Mértékegység azonosítója" id="1020">
      <calculatedColumnFormula>VLOOKUP(INDIRECT(ADDRESS(ROW(),COLUMN()-1)),MEASURE_UNIT_QUALIFIER!$A$2:$B$7,2,0)</calculatedColumnFormula>
    </tableColumn>
    <tableColumn name="Számlázási időszak kezdete" id="1021"/>
    <tableColumn name="Számlázási időszak vége, vagy mérőállás dátuma" id="1022"/>
  </tableColumns>
  <tableStyleInfo name="TableStyleMedium20"/>
</tabl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Relationship Id="rId2" Target="../drawings/drawing1.xml" Type="http://schemas.openxmlformats.org/officeDocument/2006/relationships/drawing"/><Relationship Id="rId3" Target="../comments1.xml" Type="http://schemas.openxmlformats.org/officeDocument/2006/relationships/comments"/><Relationship Id="rId4" Target="../drawings/vmlDrawing0.vml" Type="http://schemas.openxmlformats.org/officeDocument/2006/relationships/vmlDrawing"/></Relationships>
</file>

<file path=xl/worksheets/_rels/sheet5.xml.rels><?xml version="1.0" encoding="UTF-8" standalone="yes"?><Relationships xmlns="http://schemas.openxmlformats.org/package/2006/relationships"><Relationship Id="rId1" Target="../tables/table2.xml" Type="http://schemas.openxmlformats.org/officeDocument/2006/relationships/table"/><Relationship Id="rId2" Target="../drawings/drawing2.xml" Type="http://schemas.openxmlformats.org/officeDocument/2006/relationships/drawing"/><Relationship Id="rId3" Target="../comments5.xml" Type="http://schemas.openxmlformats.org/officeDocument/2006/relationships/comments"/><Relationship Id="rId4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</sheetPr>
  <dimension ref="A1:AR4"/>
  <sheetViews>
    <sheetView workbookViewId="0" tabSelected="true"/>
  </sheetViews>
  <sheetFormatPr defaultRowHeight="15.0"/>
  <cols>
    <col min="1" max="1" style="4" width="16.28125" customWidth="true" bestFit="true"/>
    <col min="2" max="2" style="4" width="15.63671875" customWidth="true" bestFit="true"/>
    <col min="3" max="3" style="4" width="34.49609375" customWidth="true" bestFit="true"/>
    <col min="4" max="4" style="4" width="32.31640625" customWidth="true" bestFit="true"/>
    <col min="5" max="5" style="4" width="16.4609375" customWidth="true" bestFit="true"/>
    <col min="6" max="6" style="4" width="41.6796875" customWidth="true" bestFit="true"/>
    <col min="7" max="7" style="4" width="20.828125" customWidth="true" bestFit="true"/>
    <col min="8" max="8" style="4" width="31.6015625" customWidth="true" bestFit="true"/>
    <col min="9" max="9" style="4" width="15.75" customWidth="true" bestFit="true"/>
    <col min="10" max="10" style="4" width="21.08203125" customWidth="true" bestFit="true"/>
    <col min="11" max="11" style="4" width="12.875" customWidth="true" bestFit="true"/>
    <col min="12" max="12" style="4" width="16.07421875" customWidth="true" bestFit="true"/>
    <col min="13" max="13" style="4" width="12.60546875" customWidth="true" bestFit="true"/>
    <col min="14" max="14" style="4" width="12.60546875" customWidth="true" bestFit="true"/>
    <col min="15" max="15" style="4" width="12.60546875" customWidth="true" bestFit="true"/>
    <col min="16" max="16" style="4" width="12.60546875" customWidth="true" bestFit="true"/>
    <col min="17" max="17" style="4" width="14.87109375" customWidth="true" bestFit="true"/>
    <col min="18" max="18" style="4" width="15.328125" customWidth="true" bestFit="true"/>
    <col min="19" max="19" style="4" width="16.5390625" customWidth="true" bestFit="true"/>
    <col min="20" max="20" style="4" width="12.54296875" customWidth="true" bestFit="true"/>
    <col min="21" max="21" style="4" width="19.12890625" customWidth="true" bestFit="true"/>
    <col min="22" max="22" style="4" width="13.453125" customWidth="true" bestFit="true"/>
    <col min="23" max="23" style="4" width="14.1328125" customWidth="true" bestFit="true"/>
    <col min="24" max="24" style="4" width="17.52734375" customWidth="true" bestFit="true"/>
    <col min="25" max="25" style="4" width="14.0625" customWidth="true" bestFit="true"/>
    <col min="26" max="26" style="4" width="14.0625" customWidth="true" bestFit="true"/>
    <col min="27" max="27" style="4" width="14.0625" customWidth="true" bestFit="true"/>
    <col min="28" max="28" style="4" width="14.0625" customWidth="true" bestFit="true"/>
    <col min="29" max="29" style="4" width="16.328125" customWidth="true" bestFit="true"/>
    <col min="30" max="30" style="4" width="16.78515625" customWidth="true" bestFit="true"/>
    <col min="31" max="31" style="4" width="17.99609375" customWidth="true" bestFit="true"/>
    <col min="32" max="32" style="4" width="14.0" customWidth="true" bestFit="true"/>
    <col min="33" max="33" style="4" width="20.5859375" customWidth="true" bestFit="true"/>
    <col min="34" max="34" style="4" width="14.91015625" customWidth="true" bestFit="true"/>
    <col min="35" max="35" style="4" width="29.99609375" customWidth="true" bestFit="true"/>
    <col min="36" max="36" style="4" width="33.9296875" customWidth="true" bestFit="true"/>
    <col min="37" max="37" style="4" width="23.97265625" customWidth="true" bestFit="true"/>
    <col min="38" max="38" style="4" width="31.56640625" customWidth="true" bestFit="true"/>
    <col min="39" max="39" style="4" width="26.5625" customWidth="true" bestFit="true"/>
    <col min="40" max="40" style="4" width="24.734375" customWidth="true" bestFit="true"/>
    <col min="41" max="41" style="4" width="35.41015625" customWidth="true" bestFit="true"/>
    <col min="42" max="42" style="4" width="19.55859375" customWidth="true" bestFit="true"/>
    <col min="43" max="43" style="4" width="26.10546875" customWidth="true" bestFit="true"/>
    <col min="44" max="44" style="4" width="37.57421875" customWidth="true" bestFit="true"/>
  </cols>
  <sheetData>
    <row r="1">
      <c r="A1" t="s" s="2">
        <v>1</v>
      </c>
      <c r="B1" t="s" s="4">
        <v>2</v>
      </c>
      <c r="C1" t="s" s="4">
        <v>3</v>
      </c>
      <c r="D1" t="s" s="2">
        <v>4</v>
      </c>
      <c r="E1" t="s" s="3">
        <v>5</v>
      </c>
      <c r="F1" t="s" s="4">
        <v>20</v>
      </c>
      <c r="G1" t="s" s="4">
        <v>21</v>
      </c>
      <c r="H1" t="s" s="2">
        <v>22</v>
      </c>
      <c r="I1" t="s" s="3">
        <v>23</v>
      </c>
      <c r="J1" t="s" s="4">
        <v>32</v>
      </c>
      <c r="K1" t="s" s="4">
        <v>33</v>
      </c>
      <c r="L1" t="s" s="4">
        <v>34</v>
      </c>
      <c r="M1" t="s" s="4">
        <v>35</v>
      </c>
      <c r="N1" t="s" s="4">
        <v>36</v>
      </c>
      <c r="O1" t="s" s="4">
        <v>37</v>
      </c>
      <c r="P1" t="s" s="4">
        <v>38</v>
      </c>
      <c r="Q1" t="s" s="4">
        <v>39</v>
      </c>
      <c r="R1" t="s" s="4">
        <v>40</v>
      </c>
      <c r="S1" t="s" s="4">
        <v>41</v>
      </c>
      <c r="T1" t="s" s="4">
        <v>42</v>
      </c>
      <c r="U1" t="s" s="4">
        <v>43</v>
      </c>
      <c r="V1" t="s" s="4">
        <v>44</v>
      </c>
      <c r="W1" t="s" s="4">
        <v>45</v>
      </c>
      <c r="X1" t="s" s="4">
        <v>46</v>
      </c>
      <c r="Y1" t="s" s="4">
        <v>47</v>
      </c>
      <c r="Z1" t="s" s="4">
        <v>48</v>
      </c>
      <c r="AA1" t="s" s="4">
        <v>49</v>
      </c>
      <c r="AB1" t="s" s="4">
        <v>50</v>
      </c>
      <c r="AC1" t="s" s="4">
        <v>51</v>
      </c>
      <c r="AD1" t="s" s="4">
        <v>52</v>
      </c>
      <c r="AE1" t="s" s="4">
        <v>53</v>
      </c>
      <c r="AF1" t="s" s="4">
        <v>54</v>
      </c>
      <c r="AG1" t="s" s="4">
        <v>55</v>
      </c>
      <c r="AH1" t="s" s="4">
        <v>56</v>
      </c>
      <c r="AI1" t="s" s="4">
        <v>57</v>
      </c>
      <c r="AJ1" t="s" s="4">
        <v>58</v>
      </c>
      <c r="AK1" t="s" s="4">
        <v>59</v>
      </c>
      <c r="AL1" t="s" s="4">
        <v>60</v>
      </c>
      <c r="AM1" t="s" s="4">
        <v>61</v>
      </c>
      <c r="AN1" t="s" s="4">
        <v>62</v>
      </c>
      <c r="AO1" t="s" s="2">
        <v>63</v>
      </c>
      <c r="AP1" t="s" s="3">
        <v>64</v>
      </c>
      <c r="AQ1" t="s" s="4">
        <v>77</v>
      </c>
      <c r="AR1" t="s" s="4">
        <v>78</v>
      </c>
    </row>
    <row r="2">
      <c r="A2" s="2"/>
      <c r="D2" s="2"/>
      <c r="E2" s="3">
        <f>VLOOKUP(INDIRECT(ADDRESS(ROW(),COLUMN()-1)),INDICATOR!$A$2:$B$5,2,0)</f>
      </c>
      <c r="H2" s="2"/>
      <c r="I2" s="3">
        <f>VLOOKUP(INDIRECT(ADDRESS(ROW(),COLUMN()-1)),DOCUMENTFUNC!$A$2:$B$5,2,0)</f>
      </c>
      <c r="AO2" s="2"/>
      <c r="AP2" s="3">
        <f>IF(ISNA(VLOOKUP(INDIRECT(ADDRESS(ROW(),COLUMN()-1)),CODE_LIST_QUALIFIER_1!$A$2:$B$8,2,0)),"",VLOOKUP(INDIRECT(ADDRESS(ROW(),COLUMN()-1)),CODE_LIST_QUALIFIER_1!$A$2:$B$8,2,0))</f>
      </c>
    </row>
    <row r="3">
      <c r="A3" s="2"/>
      <c r="D3" s="2"/>
      <c r="E3" s="3">
        <f>VLOOKUP(INDIRECT(ADDRESS(ROW(),COLUMN()-1)),INDICATOR!$A$2:$B$5,2,0)</f>
      </c>
      <c r="H3" s="2"/>
      <c r="I3" s="3">
        <f>VLOOKUP(INDIRECT(ADDRESS(ROW(),COLUMN()-1)),DOCUMENTFUNC!$A$2:$B$5,2,0)</f>
      </c>
      <c r="AO3" s="2"/>
      <c r="AP3" s="3">
        <f>IF(ISNA(VLOOKUP(INDIRECT(ADDRESS(ROW(),COLUMN()-1)),CODE_LIST_QUALIFIER_1!$A$2:$B$8,2,0)),"",VLOOKUP(INDIRECT(ADDRESS(ROW(),COLUMN()-1)),CODE_LIST_QUALIFIER_1!$A$2:$B$8,2,0))</f>
      </c>
    </row>
    <row r="4">
      <c r="A4" s="2"/>
      <c r="D4" s="2"/>
      <c r="E4" s="3">
        <f>VLOOKUP(INDIRECT(ADDRESS(ROW(),COLUMN()-1)),INDICATOR!$A$2:$B$5,2,0)</f>
      </c>
      <c r="H4" s="2"/>
      <c r="I4" s="3">
        <f>VLOOKUP(INDIRECT(ADDRESS(ROW(),COLUMN()-1)),DOCUMENTFUNC!$A$2:$B$5,2,0)</f>
      </c>
      <c r="AO4" s="2"/>
      <c r="AP4" s="3">
        <f>IF(ISNA(VLOOKUP(INDIRECT(ADDRESS(ROW(),COLUMN()-1)),CODE_LIST_QUALIFIER_1!$A$2:$B$8,2,0)),"",VLOOKUP(INDIRECT(ADDRESS(ROW(),COLUMN()-1)),CODE_LIST_QUALIFIER_1!$A$2:$B$8,2,0))</f>
      </c>
    </row>
  </sheetData>
  <conditionalFormatting sqref="D2:D65537">
    <cfRule type="expression" dxfId="0" priority="1">
      <formula>VLOOKUP(INDIRECT(ADDRESS(ROW(),COLUMN())),INDICATOR!$A$2:$G$5,7,0)</formula>
    </cfRule>
  </conditionalFormatting>
  <conditionalFormatting sqref="H2:H65537">
    <cfRule type="expression" dxfId="1" priority="2">
      <formula>VLOOKUP(INDIRECT(ADDRESS(ROW(),COLUMN())),DOCUMENTFUNC!$A$2:$G$5,7,0)</formula>
    </cfRule>
  </conditionalFormatting>
  <conditionalFormatting sqref="AO2:AO65537">
    <cfRule type="expression" dxfId="2" priority="3">
      <formula>VLOOKUP(INDIRECT(ADDRESS(ROW(),COLUMN())),CODE_LIST_QUALIFIER_1!$A$2:$G$8,7,0)</formula>
    </cfRule>
  </conditionalFormatting>
  <dataValidations count="3">
    <dataValidation type="list" sqref="D2:D65537" allowBlank="false" errorStyle="stop" showDropDown="false" showErrorMessage="true">
      <formula1>INDICATOR</formula1>
    </dataValidation>
    <dataValidation type="list" sqref="H2:H65537" allowBlank="false" errorStyle="stop" showDropDown="false" showErrorMessage="true">
      <formula1>DOCUMENTFUNC</formula1>
    </dataValidation>
    <dataValidation type="list" sqref="AO2:AO65537" allowBlank="false" errorStyle="stop" showDropDown="false" showErrorMessage="true">
      <formula1>CODE_LIST_QUALIFIER_1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2.xml><?xml version="1.0" encoding="utf-8"?>
<worksheet xmlns="http://schemas.openxmlformats.org/spreadsheetml/2006/main">
  <sheetPr>
    <tabColor indexed="52"/>
  </sheetPr>
  <dimension ref="A1:G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9.1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12</v>
      </c>
      <c r="C2" t="s" s="0">
        <v>13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14</v>
      </c>
      <c r="C3" t="s" s="0">
        <v>15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16</v>
      </c>
      <c r="C4" t="s" s="0">
        <v>17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18</v>
      </c>
      <c r="C5" t="s" s="0">
        <v>19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t="s" s="0">
        <v>0</v>
      </c>
      <c r="B6" t="s" s="0">
        <v>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tabColor indexed="52"/>
  </sheetPr>
  <dimension ref="A1:G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0.71484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24</v>
      </c>
      <c r="C2" t="s" s="0">
        <v>25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26</v>
      </c>
      <c r="C3" t="s" s="0">
        <v>27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28</v>
      </c>
      <c r="C4" t="s" s="0">
        <v>29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30</v>
      </c>
      <c r="C5" t="s" s="0">
        <v>31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t="s" s="0">
        <v>0</v>
      </c>
      <c r="B6" t="s" s="0">
        <v>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tabColor indexed="52"/>
  </sheetPr>
  <dimension ref="A1:G9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6.27734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65</v>
      </c>
      <c r="C2" t="s" s="0">
        <v>66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67</v>
      </c>
      <c r="C3" t="s" s="0">
        <v>68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69</v>
      </c>
      <c r="C4" t="s" s="0">
        <v>70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71</v>
      </c>
      <c r="C5" t="s" s="0">
        <v>72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73</v>
      </c>
      <c r="C6" t="s" s="0">
        <v>74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75</v>
      </c>
      <c r="C7" t="s" s="0">
        <v>76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0</v>
      </c>
      <c r="C8" t="s" s="0">
        <v>0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t="s" s="0">
        <v>0</v>
      </c>
      <c r="B9" t="s" s="0">
        <v>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2"/>
  </sheetPr>
  <dimension ref="A1:V4"/>
  <sheetViews>
    <sheetView workbookViewId="0"/>
  </sheetViews>
  <sheetFormatPr defaultRowHeight="15.0"/>
  <cols>
    <col min="1" max="1" style="4" width="16.28125" customWidth="true" bestFit="true"/>
    <col min="2" max="2" style="4" width="20.828125" customWidth="true" bestFit="true"/>
    <col min="3" max="3" style="4" width="26.10546875" customWidth="true" bestFit="true"/>
    <col min="4" max="4" style="4" width="8.515625" customWidth="true" bestFit="true"/>
    <col min="5" max="5" style="4" width="21.37890625" customWidth="true" bestFit="true"/>
    <col min="6" max="6" style="4" width="37.7890625" customWidth="true" bestFit="true"/>
    <col min="7" max="7" style="4" width="21.9375" customWidth="true" bestFit="true"/>
    <col min="8" max="8" style="4" width="31.64453125" customWidth="true" bestFit="true"/>
    <col min="9" max="9" style="4" width="19.00390625" customWidth="true" bestFit="true"/>
    <col min="10" max="10" style="4" width="30.76171875" customWidth="true" bestFit="true"/>
    <col min="11" max="11" style="4" width="28.01171875" customWidth="true" bestFit="true"/>
    <col min="12" max="12" style="4" width="34.5" customWidth="true" bestFit="true"/>
    <col min="13" max="13" style="4" width="18.6484375" customWidth="true" bestFit="true"/>
    <col min="14" max="14" style="4" width="31.765625" customWidth="true" bestFit="true"/>
    <col min="15" max="15" style="4" width="86.828125" customWidth="true" bestFit="true"/>
    <col min="16" max="16" style="4" width="31.546875" customWidth="true" bestFit="true"/>
    <col min="17" max="17" style="4" width="15.6953125" customWidth="true" bestFit="true"/>
    <col min="18" max="18" style="4" width="10.81640625" customWidth="true" bestFit="true"/>
    <col min="19" max="19" style="4" width="40.3203125" customWidth="true" bestFit="true"/>
    <col min="20" max="20" style="4" width="24.46875" customWidth="true" bestFit="true"/>
    <col min="21" max="21" style="4" width="25.21875" customWidth="true" bestFit="true"/>
    <col min="22" max="22" style="4" width="44.18359375" customWidth="true" bestFit="true"/>
  </cols>
  <sheetData>
    <row r="1">
      <c r="A1" t="s" s="4">
        <v>1</v>
      </c>
      <c r="B1" t="s" s="2">
        <v>21</v>
      </c>
      <c r="C1" t="s" s="2">
        <v>77</v>
      </c>
      <c r="D1" t="s" s="4">
        <v>79</v>
      </c>
      <c r="E1" t="s" s="4">
        <v>80</v>
      </c>
      <c r="F1" t="s" s="2">
        <v>81</v>
      </c>
      <c r="G1" t="s" s="3">
        <v>82</v>
      </c>
      <c r="H1" t="s" s="2">
        <v>204</v>
      </c>
      <c r="I1" t="s" s="3">
        <v>205</v>
      </c>
      <c r="J1" t="s" s="4">
        <v>208</v>
      </c>
      <c r="K1" t="s" s="4">
        <v>209</v>
      </c>
      <c r="L1" t="s" s="2">
        <v>210</v>
      </c>
      <c r="M1" t="s" s="3">
        <v>211</v>
      </c>
      <c r="N1" t="s" s="4">
        <v>226</v>
      </c>
      <c r="O1" t="s" s="4">
        <v>227</v>
      </c>
      <c r="P1" t="s" s="2">
        <v>228</v>
      </c>
      <c r="Q1" t="s" s="3">
        <v>229</v>
      </c>
      <c r="R1" t="s" s="4">
        <v>233</v>
      </c>
      <c r="S1" t="s" s="2">
        <v>234</v>
      </c>
      <c r="T1" t="s" s="3">
        <v>235</v>
      </c>
      <c r="U1" t="s" s="4">
        <v>248</v>
      </c>
      <c r="V1" t="s" s="4">
        <v>249</v>
      </c>
    </row>
    <row r="2">
      <c r="B2" s="2"/>
      <c r="C2" s="2"/>
      <c r="F2" s="2"/>
      <c r="G2" s="3">
        <f>VLOOKUP(INDIRECT(ADDRESS(ROW(),COLUMN()-1)),ITEM_NUMBER_TYPE!$A$2:$B$62,2,0)</f>
      </c>
      <c r="H2" s="2"/>
      <c r="I2" s="3">
        <f>VLOOKUP(INDIRECT(ADDRESS(ROW(),COLUMN()-1)),SUBLINE_INDICATOR!$A$2:$B$3,2,0)</f>
      </c>
      <c r="L2" s="2"/>
      <c r="M2" s="3">
        <f>IF(ISNA(VLOOKUP(INDIRECT(ADDRESS(ROW(),COLUMN()-1)),ITEM_NUMBER_TYPE_2!$A$2:$B$9,2,0)),"",VLOOKUP(INDIRECT(ADDRESS(ROW(),COLUMN()-1)),ITEM_NUMBER_TYPE_2!$A$2:$B$9,2,0))</f>
      </c>
      <c r="P2" s="2"/>
      <c r="Q2" s="3">
        <f>IF(ISNA(VLOOKUP(INDIRECT(ADDRESS(ROW(),COLUMN()-1)),QUANTITY_QUALIFIER!$A$2:$B$5,2,0)),"",VLOOKUP(INDIRECT(ADDRESS(ROW(),COLUMN()-1)),QUANTITY_QUALIFIER!$A$2:$B$5,2,0))</f>
      </c>
      <c r="S2" s="2"/>
      <c r="T2" s="3">
        <f>VLOOKUP(INDIRECT(ADDRESS(ROW(),COLUMN()-1)),MEASURE_UNIT_QUALIFIER!$A$2:$B$7,2,0)</f>
      </c>
    </row>
    <row r="3">
      <c r="B3" s="2"/>
      <c r="C3" s="2"/>
      <c r="F3" s="2"/>
      <c r="G3" s="3">
        <f>VLOOKUP(INDIRECT(ADDRESS(ROW(),COLUMN()-1)),ITEM_NUMBER_TYPE!$A$2:$B$62,2,0)</f>
      </c>
      <c r="H3" s="2"/>
      <c r="I3" s="3">
        <f>VLOOKUP(INDIRECT(ADDRESS(ROW(),COLUMN()-1)),SUBLINE_INDICATOR!$A$2:$B$3,2,0)</f>
      </c>
      <c r="L3" s="2"/>
      <c r="M3" s="3">
        <f>IF(ISNA(VLOOKUP(INDIRECT(ADDRESS(ROW(),COLUMN()-1)),ITEM_NUMBER_TYPE_2!$A$2:$B$9,2,0)),"",VLOOKUP(INDIRECT(ADDRESS(ROW(),COLUMN()-1)),ITEM_NUMBER_TYPE_2!$A$2:$B$9,2,0))</f>
      </c>
      <c r="P3" s="2"/>
      <c r="Q3" s="3">
        <f>IF(ISNA(VLOOKUP(INDIRECT(ADDRESS(ROW(),COLUMN()-1)),QUANTITY_QUALIFIER!$A$2:$B$5,2,0)),"",VLOOKUP(INDIRECT(ADDRESS(ROW(),COLUMN()-1)),QUANTITY_QUALIFIER!$A$2:$B$5,2,0))</f>
      </c>
      <c r="S3" s="2"/>
      <c r="T3" s="3">
        <f>VLOOKUP(INDIRECT(ADDRESS(ROW(),COLUMN()-1)),MEASURE_UNIT_QUALIFIER!$A$2:$B$7,2,0)</f>
      </c>
    </row>
    <row r="4">
      <c r="B4" s="2"/>
      <c r="C4" s="2"/>
      <c r="F4" s="2"/>
      <c r="G4" s="3">
        <f>VLOOKUP(INDIRECT(ADDRESS(ROW(),COLUMN()-1)),ITEM_NUMBER_TYPE!$A$2:$B$62,2,0)</f>
      </c>
      <c r="H4" s="2"/>
      <c r="I4" s="3">
        <f>VLOOKUP(INDIRECT(ADDRESS(ROW(),COLUMN()-1)),SUBLINE_INDICATOR!$A$2:$B$3,2,0)</f>
      </c>
      <c r="L4" s="2"/>
      <c r="M4" s="3">
        <f>IF(ISNA(VLOOKUP(INDIRECT(ADDRESS(ROW(),COLUMN()-1)),ITEM_NUMBER_TYPE_2!$A$2:$B$9,2,0)),"",VLOOKUP(INDIRECT(ADDRESS(ROW(),COLUMN()-1)),ITEM_NUMBER_TYPE_2!$A$2:$B$9,2,0))</f>
      </c>
      <c r="P4" s="2"/>
      <c r="Q4" s="3">
        <f>IF(ISNA(VLOOKUP(INDIRECT(ADDRESS(ROW(),COLUMN()-1)),QUANTITY_QUALIFIER!$A$2:$B$5,2,0)),"",VLOOKUP(INDIRECT(ADDRESS(ROW(),COLUMN()-1)),QUANTITY_QUALIFIER!$A$2:$B$5,2,0))</f>
      </c>
      <c r="S4" s="2"/>
      <c r="T4" s="3">
        <f>VLOOKUP(INDIRECT(ADDRESS(ROW(),COLUMN()-1)),MEASURE_UNIT_QUALIFIER!$A$2:$B$7,2,0)</f>
      </c>
    </row>
  </sheetData>
  <conditionalFormatting sqref="F2:F65537">
    <cfRule type="expression" dxfId="3" priority="1">
      <formula>VLOOKUP(INDIRECT(ADDRESS(ROW(),COLUMN())),ITEM_NUMBER_TYPE!$A$2:$G$62,7,0)</formula>
    </cfRule>
  </conditionalFormatting>
  <conditionalFormatting sqref="H2:H65537">
    <cfRule type="expression" dxfId="4" priority="2">
      <formula>VLOOKUP(INDIRECT(ADDRESS(ROW(),COLUMN())),SUBLINE_INDICATOR!$A$2:$G$3,7,0)</formula>
    </cfRule>
  </conditionalFormatting>
  <conditionalFormatting sqref="L2:L65537">
    <cfRule type="expression" dxfId="5" priority="3">
      <formula>VLOOKUP(INDIRECT(ADDRESS(ROW(),COLUMN())),ITEM_NUMBER_TYPE_2!$A$2:$G$9,7,0)</formula>
    </cfRule>
  </conditionalFormatting>
  <conditionalFormatting sqref="P2:P65537">
    <cfRule type="expression" dxfId="6" priority="4">
      <formula>VLOOKUP(INDIRECT(ADDRESS(ROW(),COLUMN())),QUANTITY_QUALIFIER!$A$2:$G$5,7,0)</formula>
    </cfRule>
  </conditionalFormatting>
  <conditionalFormatting sqref="S2:S65537">
    <cfRule type="expression" dxfId="7" priority="5">
      <formula>VLOOKUP(INDIRECT(ADDRESS(ROW(),COLUMN())),MEASURE_UNIT_QUALIFIER!$A$2:$G$7,7,0)</formula>
    </cfRule>
  </conditionalFormatting>
  <dataValidations count="5">
    <dataValidation type="list" sqref="F2:F65537" allowBlank="false" errorStyle="stop" showDropDown="false" showErrorMessage="true">
      <formula1>ITEM_NUMBER_TYPE</formula1>
    </dataValidation>
    <dataValidation type="list" sqref="H2:H65537" allowBlank="false" errorStyle="stop" showDropDown="false" showErrorMessage="true">
      <formula1>SUBLINE_INDICATOR</formula1>
    </dataValidation>
    <dataValidation type="list" sqref="L2:L65537" allowBlank="false" errorStyle="stop" showDropDown="false" showErrorMessage="true">
      <formula1>ITEM_NUMBER_TYPE_2</formula1>
    </dataValidation>
    <dataValidation type="list" sqref="P2:P65537" allowBlank="false" errorStyle="stop" showDropDown="false" showErrorMessage="true">
      <formula1>QUANTITY_QUALIFIER</formula1>
    </dataValidation>
    <dataValidation type="list" sqref="S2:S65537" allowBlank="false" errorStyle="stop" showDropDown="false" showErrorMessage="true">
      <formula1>MEASURE_UNIT_QUALIFIER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6.xml><?xml version="1.0" encoding="utf-8"?>
<worksheet xmlns="http://schemas.openxmlformats.org/spreadsheetml/2006/main">
  <sheetPr>
    <tabColor indexed="52"/>
  </sheetPr>
  <dimension ref="A1:G63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93.1796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83</v>
      </c>
      <c r="C2" t="s" s="0">
        <v>84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85</v>
      </c>
      <c r="C3" t="s" s="0">
        <v>86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87</v>
      </c>
      <c r="C4" t="s" s="0">
        <v>88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89</v>
      </c>
      <c r="C5" t="s" s="0">
        <v>90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91</v>
      </c>
      <c r="C6" t="s" s="0">
        <v>92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93</v>
      </c>
      <c r="C7" t="s" s="0">
        <v>94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95</v>
      </c>
      <c r="C8" t="s" s="0">
        <v>96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97</v>
      </c>
      <c r="C9" t="s" s="0">
        <v>98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s="0">
        <f>IF(AND(B10="",C10=""),"",CONCATENATE(B10," - ",C10))</f>
      </c>
      <c r="B10" t="s" s="0">
        <v>99</v>
      </c>
      <c r="C10" t="s" s="0">
        <v>100</v>
      </c>
      <c r="D10" s="0">
        <f>""</f>
      </c>
      <c r="E10" s="0">
        <f>""</f>
      </c>
      <c r="F10" s="0">
        <f>CONCATENATE(YEAR(TODAY()),IF(LEN(MONTH(TODAY()))=1,CONCATENATE(0,MONTH(TODAY())),MONTH(TODAY())),IF(LEN(DAY(TODAY()))=1,CONCATENATE(0,DAY(TODAY())),DAY(TODAY())))</f>
      </c>
      <c r="G10" s="0">
        <f>OR(AND(NOT(""=D10),F10&lt;D10),AND(NOT(""=E10),F10&gt;E10))</f>
      </c>
    </row>
    <row r="11">
      <c r="A11" s="0">
        <f>IF(AND(B11="",C11=""),"",CONCATENATE(B11," - ",C11))</f>
      </c>
      <c r="B11" t="s" s="0">
        <v>101</v>
      </c>
      <c r="C11" t="s" s="0">
        <v>102</v>
      </c>
      <c r="D11" s="0">
        <f>""</f>
      </c>
      <c r="E11" s="0">
        <f>""</f>
      </c>
      <c r="F11" s="0">
        <f>CONCATENATE(YEAR(TODAY()),IF(LEN(MONTH(TODAY()))=1,CONCATENATE(0,MONTH(TODAY())),MONTH(TODAY())),IF(LEN(DAY(TODAY()))=1,CONCATENATE(0,DAY(TODAY())),DAY(TODAY())))</f>
      </c>
      <c r="G11" s="0">
        <f>OR(AND(NOT(""=D11),F11&lt;D11),AND(NOT(""=E11),F11&gt;E11))</f>
      </c>
    </row>
    <row r="12">
      <c r="A12" s="0">
        <f>IF(AND(B12="",C12=""),"",CONCATENATE(B12," - ",C12))</f>
      </c>
      <c r="B12" t="s" s="0">
        <v>103</v>
      </c>
      <c r="C12" t="s" s="0">
        <v>104</v>
      </c>
      <c r="D12" s="0">
        <f>""</f>
      </c>
      <c r="E12" s="0">
        <f>""</f>
      </c>
      <c r="F12" s="0">
        <f>CONCATENATE(YEAR(TODAY()),IF(LEN(MONTH(TODAY()))=1,CONCATENATE(0,MONTH(TODAY())),MONTH(TODAY())),IF(LEN(DAY(TODAY()))=1,CONCATENATE(0,DAY(TODAY())),DAY(TODAY())))</f>
      </c>
      <c r="G12" s="0">
        <f>OR(AND(NOT(""=D12),F12&lt;D12),AND(NOT(""=E12),F12&gt;E12))</f>
      </c>
    </row>
    <row r="13">
      <c r="A13" s="0">
        <f>IF(AND(B13="",C13=""),"",CONCATENATE(B13," - ",C13))</f>
      </c>
      <c r="B13" t="s" s="0">
        <v>105</v>
      </c>
      <c r="C13" t="s" s="0">
        <v>106</v>
      </c>
      <c r="D13" s="0">
        <f>""</f>
      </c>
      <c r="E13" s="0">
        <f>""</f>
      </c>
      <c r="F13" s="0">
        <f>CONCATENATE(YEAR(TODAY()),IF(LEN(MONTH(TODAY()))=1,CONCATENATE(0,MONTH(TODAY())),MONTH(TODAY())),IF(LEN(DAY(TODAY()))=1,CONCATENATE(0,DAY(TODAY())),DAY(TODAY())))</f>
      </c>
      <c r="G13" s="0">
        <f>OR(AND(NOT(""=D13),F13&lt;D13),AND(NOT(""=E13),F13&gt;E13))</f>
      </c>
    </row>
    <row r="14">
      <c r="A14" s="0">
        <f>IF(AND(B14="",C14=""),"",CONCATENATE(B14," - ",C14))</f>
      </c>
      <c r="B14" t="s" s="0">
        <v>107</v>
      </c>
      <c r="C14" t="s" s="0">
        <v>108</v>
      </c>
      <c r="D14" s="0">
        <f>""</f>
      </c>
      <c r="E14" s="0">
        <f>""</f>
      </c>
      <c r="F14" s="0">
        <f>CONCATENATE(YEAR(TODAY()),IF(LEN(MONTH(TODAY()))=1,CONCATENATE(0,MONTH(TODAY())),MONTH(TODAY())),IF(LEN(DAY(TODAY()))=1,CONCATENATE(0,DAY(TODAY())),DAY(TODAY())))</f>
      </c>
      <c r="G14" s="0">
        <f>OR(AND(NOT(""=D14),F14&lt;D14),AND(NOT(""=E14),F14&gt;E14))</f>
      </c>
    </row>
    <row r="15">
      <c r="A15" s="0">
        <f>IF(AND(B15="",C15=""),"",CONCATENATE(B15," - ",C15))</f>
      </c>
      <c r="B15" t="s" s="0">
        <v>109</v>
      </c>
      <c r="C15" t="s" s="0">
        <v>110</v>
      </c>
      <c r="D15" s="0">
        <f>""</f>
      </c>
      <c r="E15" s="0">
        <f>""</f>
      </c>
      <c r="F15" s="0">
        <f>CONCATENATE(YEAR(TODAY()),IF(LEN(MONTH(TODAY()))=1,CONCATENATE(0,MONTH(TODAY())),MONTH(TODAY())),IF(LEN(DAY(TODAY()))=1,CONCATENATE(0,DAY(TODAY())),DAY(TODAY())))</f>
      </c>
      <c r="G15" s="0">
        <f>OR(AND(NOT(""=D15),F15&lt;D15),AND(NOT(""=E15),F15&gt;E15))</f>
      </c>
    </row>
    <row r="16">
      <c r="A16" s="0">
        <f>IF(AND(B16="",C16=""),"",CONCATENATE(B16," - ",C16))</f>
      </c>
      <c r="B16" t="s" s="0">
        <v>111</v>
      </c>
      <c r="C16" t="s" s="0">
        <v>112</v>
      </c>
      <c r="D16" s="0">
        <f>""</f>
      </c>
      <c r="E16" s="0">
        <f>""</f>
      </c>
      <c r="F16" s="0">
        <f>CONCATENATE(YEAR(TODAY()),IF(LEN(MONTH(TODAY()))=1,CONCATENATE(0,MONTH(TODAY())),MONTH(TODAY())),IF(LEN(DAY(TODAY()))=1,CONCATENATE(0,DAY(TODAY())),DAY(TODAY())))</f>
      </c>
      <c r="G16" s="0">
        <f>OR(AND(NOT(""=D16),F16&lt;D16),AND(NOT(""=E16),F16&gt;E16))</f>
      </c>
    </row>
    <row r="17">
      <c r="A17" s="0">
        <f>IF(AND(B17="",C17=""),"",CONCATENATE(B17," - ",C17))</f>
      </c>
      <c r="B17" t="s" s="0">
        <v>113</v>
      </c>
      <c r="C17" t="s" s="0">
        <v>114</v>
      </c>
      <c r="D17" s="0">
        <f>""</f>
      </c>
      <c r="E17" s="0">
        <f>""</f>
      </c>
      <c r="F17" s="0">
        <f>CONCATENATE(YEAR(TODAY()),IF(LEN(MONTH(TODAY()))=1,CONCATENATE(0,MONTH(TODAY())),MONTH(TODAY())),IF(LEN(DAY(TODAY()))=1,CONCATENATE(0,DAY(TODAY())),DAY(TODAY())))</f>
      </c>
      <c r="G17" s="0">
        <f>OR(AND(NOT(""=D17),F17&lt;D17),AND(NOT(""=E17),F17&gt;E17))</f>
      </c>
    </row>
    <row r="18">
      <c r="A18" s="0">
        <f>IF(AND(B18="",C18=""),"",CONCATENATE(B18," - ",C18))</f>
      </c>
      <c r="B18" t="s" s="0">
        <v>115</v>
      </c>
      <c r="C18" t="s" s="0">
        <v>116</v>
      </c>
      <c r="D18" s="0">
        <f>""</f>
      </c>
      <c r="E18" s="0">
        <f>""</f>
      </c>
      <c r="F18" s="0">
        <f>CONCATENATE(YEAR(TODAY()),IF(LEN(MONTH(TODAY()))=1,CONCATENATE(0,MONTH(TODAY())),MONTH(TODAY())),IF(LEN(DAY(TODAY()))=1,CONCATENATE(0,DAY(TODAY())),DAY(TODAY())))</f>
      </c>
      <c r="G18" s="0">
        <f>OR(AND(NOT(""=D18),F18&lt;D18),AND(NOT(""=E18),F18&gt;E18))</f>
      </c>
    </row>
    <row r="19">
      <c r="A19" s="0">
        <f>IF(AND(B19="",C19=""),"",CONCATENATE(B19," - ",C19))</f>
      </c>
      <c r="B19" t="s" s="0">
        <v>117</v>
      </c>
      <c r="C19" t="s" s="0">
        <v>118</v>
      </c>
      <c r="D19" s="0">
        <f>""</f>
      </c>
      <c r="E19" s="0">
        <f>""</f>
      </c>
      <c r="F19" s="0">
        <f>CONCATENATE(YEAR(TODAY()),IF(LEN(MONTH(TODAY()))=1,CONCATENATE(0,MONTH(TODAY())),MONTH(TODAY())),IF(LEN(DAY(TODAY()))=1,CONCATENATE(0,DAY(TODAY())),DAY(TODAY())))</f>
      </c>
      <c r="G19" s="0">
        <f>OR(AND(NOT(""=D19),F19&lt;D19),AND(NOT(""=E19),F19&gt;E19))</f>
      </c>
    </row>
    <row r="20">
      <c r="A20" s="0">
        <f>IF(AND(B20="",C20=""),"",CONCATENATE(B20," - ",C20))</f>
      </c>
      <c r="B20" t="s" s="0">
        <v>119</v>
      </c>
      <c r="C20" t="s" s="0">
        <v>120</v>
      </c>
      <c r="D20" s="0">
        <f>""</f>
      </c>
      <c r="E20" s="0">
        <f>""</f>
      </c>
      <c r="F20" s="0">
        <f>CONCATENATE(YEAR(TODAY()),IF(LEN(MONTH(TODAY()))=1,CONCATENATE(0,MONTH(TODAY())),MONTH(TODAY())),IF(LEN(DAY(TODAY()))=1,CONCATENATE(0,DAY(TODAY())),DAY(TODAY())))</f>
      </c>
      <c r="G20" s="0">
        <f>OR(AND(NOT(""=D20),F20&lt;D20),AND(NOT(""=E20),F20&gt;E20))</f>
      </c>
    </row>
    <row r="21">
      <c r="A21" s="0">
        <f>IF(AND(B21="",C21=""),"",CONCATENATE(B21," - ",C21))</f>
      </c>
      <c r="B21" t="s" s="0">
        <v>121</v>
      </c>
      <c r="C21" t="s" s="0">
        <v>122</v>
      </c>
      <c r="D21" s="0">
        <f>""</f>
      </c>
      <c r="E21" s="0">
        <f>""</f>
      </c>
      <c r="F21" s="0">
        <f>CONCATENATE(YEAR(TODAY()),IF(LEN(MONTH(TODAY()))=1,CONCATENATE(0,MONTH(TODAY())),MONTH(TODAY())),IF(LEN(DAY(TODAY()))=1,CONCATENATE(0,DAY(TODAY())),DAY(TODAY())))</f>
      </c>
      <c r="G21" s="0">
        <f>OR(AND(NOT(""=D21),F21&lt;D21),AND(NOT(""=E21),F21&gt;E21))</f>
      </c>
    </row>
    <row r="22">
      <c r="A22" s="0">
        <f>IF(AND(B22="",C22=""),"",CONCATENATE(B22," - ",C22))</f>
      </c>
      <c r="B22" t="s" s="0">
        <v>123</v>
      </c>
      <c r="C22" t="s" s="0">
        <v>124</v>
      </c>
      <c r="D22" s="0">
        <f>""</f>
      </c>
      <c r="E22" s="0">
        <f>""</f>
      </c>
      <c r="F22" s="0">
        <f>CONCATENATE(YEAR(TODAY()),IF(LEN(MONTH(TODAY()))=1,CONCATENATE(0,MONTH(TODAY())),MONTH(TODAY())),IF(LEN(DAY(TODAY()))=1,CONCATENATE(0,DAY(TODAY())),DAY(TODAY())))</f>
      </c>
      <c r="G22" s="0">
        <f>OR(AND(NOT(""=D22),F22&lt;D22),AND(NOT(""=E22),F22&gt;E22))</f>
      </c>
    </row>
    <row r="23">
      <c r="A23" s="0">
        <f>IF(AND(B23="",C23=""),"",CONCATENATE(B23," - ",C23))</f>
      </c>
      <c r="B23" t="s" s="0">
        <v>125</v>
      </c>
      <c r="C23" t="s" s="0">
        <v>126</v>
      </c>
      <c r="D23" s="0">
        <f>""</f>
      </c>
      <c r="E23" s="0">
        <f>""</f>
      </c>
      <c r="F23" s="0">
        <f>CONCATENATE(YEAR(TODAY()),IF(LEN(MONTH(TODAY()))=1,CONCATENATE(0,MONTH(TODAY())),MONTH(TODAY())),IF(LEN(DAY(TODAY()))=1,CONCATENATE(0,DAY(TODAY())),DAY(TODAY())))</f>
      </c>
      <c r="G23" s="0">
        <f>OR(AND(NOT(""=D23),F23&lt;D23),AND(NOT(""=E23),F23&gt;E23))</f>
      </c>
    </row>
    <row r="24">
      <c r="A24" s="0">
        <f>IF(AND(B24="",C24=""),"",CONCATENATE(B24," - ",C24))</f>
      </c>
      <c r="B24" t="s" s="0">
        <v>127</v>
      </c>
      <c r="C24" t="s" s="0">
        <v>128</v>
      </c>
      <c r="D24" s="0">
        <f>""</f>
      </c>
      <c r="E24" s="0">
        <f>""</f>
      </c>
      <c r="F24" s="0">
        <f>CONCATENATE(YEAR(TODAY()),IF(LEN(MONTH(TODAY()))=1,CONCATENATE(0,MONTH(TODAY())),MONTH(TODAY())),IF(LEN(DAY(TODAY()))=1,CONCATENATE(0,DAY(TODAY())),DAY(TODAY())))</f>
      </c>
      <c r="G24" s="0">
        <f>OR(AND(NOT(""=D24),F24&lt;D24),AND(NOT(""=E24),F24&gt;E24))</f>
      </c>
    </row>
    <row r="25">
      <c r="A25" s="0">
        <f>IF(AND(B25="",C25=""),"",CONCATENATE(B25," - ",C25))</f>
      </c>
      <c r="B25" t="s" s="0">
        <v>129</v>
      </c>
      <c r="C25" t="s" s="0">
        <v>130</v>
      </c>
      <c r="D25" s="0">
        <f>""</f>
      </c>
      <c r="E25" s="0">
        <f>""</f>
      </c>
      <c r="F25" s="0">
        <f>CONCATENATE(YEAR(TODAY()),IF(LEN(MONTH(TODAY()))=1,CONCATENATE(0,MONTH(TODAY())),MONTH(TODAY())),IF(LEN(DAY(TODAY()))=1,CONCATENATE(0,DAY(TODAY())),DAY(TODAY())))</f>
      </c>
      <c r="G25" s="0">
        <f>OR(AND(NOT(""=D25),F25&lt;D25),AND(NOT(""=E25),F25&gt;E25))</f>
      </c>
    </row>
    <row r="26">
      <c r="A26" s="0">
        <f>IF(AND(B26="",C26=""),"",CONCATENATE(B26," - ",C26))</f>
      </c>
      <c r="B26" t="s" s="0">
        <v>131</v>
      </c>
      <c r="C26" t="s" s="0">
        <v>132</v>
      </c>
      <c r="D26" s="0">
        <f>""</f>
      </c>
      <c r="E26" s="0">
        <f>""</f>
      </c>
      <c r="F26" s="0">
        <f>CONCATENATE(YEAR(TODAY()),IF(LEN(MONTH(TODAY()))=1,CONCATENATE(0,MONTH(TODAY())),MONTH(TODAY())),IF(LEN(DAY(TODAY()))=1,CONCATENATE(0,DAY(TODAY())),DAY(TODAY())))</f>
      </c>
      <c r="G26" s="0">
        <f>OR(AND(NOT(""=D26),F26&lt;D26),AND(NOT(""=E26),F26&gt;E26))</f>
      </c>
    </row>
    <row r="27">
      <c r="A27" s="0">
        <f>IF(AND(B27="",C27=""),"",CONCATENATE(B27," - ",C27))</f>
      </c>
      <c r="B27" t="s" s="0">
        <v>133</v>
      </c>
      <c r="C27" t="s" s="0">
        <v>134</v>
      </c>
      <c r="D27" s="0">
        <f>""</f>
      </c>
      <c r="E27" s="0">
        <f>""</f>
      </c>
      <c r="F27" s="0">
        <f>CONCATENATE(YEAR(TODAY()),IF(LEN(MONTH(TODAY()))=1,CONCATENATE(0,MONTH(TODAY())),MONTH(TODAY())),IF(LEN(DAY(TODAY()))=1,CONCATENATE(0,DAY(TODAY())),DAY(TODAY())))</f>
      </c>
      <c r="G27" s="0">
        <f>OR(AND(NOT(""=D27),F27&lt;D27),AND(NOT(""=E27),F27&gt;E27))</f>
      </c>
    </row>
    <row r="28">
      <c r="A28" s="0">
        <f>IF(AND(B28="",C28=""),"",CONCATENATE(B28," - ",C28))</f>
      </c>
      <c r="B28" t="s" s="0">
        <v>135</v>
      </c>
      <c r="C28" t="s" s="0">
        <v>136</v>
      </c>
      <c r="D28" s="0">
        <f>""</f>
      </c>
      <c r="E28" s="0">
        <f>""</f>
      </c>
      <c r="F28" s="0">
        <f>CONCATENATE(YEAR(TODAY()),IF(LEN(MONTH(TODAY()))=1,CONCATENATE(0,MONTH(TODAY())),MONTH(TODAY())),IF(LEN(DAY(TODAY()))=1,CONCATENATE(0,DAY(TODAY())),DAY(TODAY())))</f>
      </c>
      <c r="G28" s="0">
        <f>OR(AND(NOT(""=D28),F28&lt;D28),AND(NOT(""=E28),F28&gt;E28))</f>
      </c>
    </row>
    <row r="29">
      <c r="A29" s="0">
        <f>IF(AND(B29="",C29=""),"",CONCATENATE(B29," - ",C29))</f>
      </c>
      <c r="B29" t="s" s="0">
        <v>137</v>
      </c>
      <c r="C29" t="s" s="0">
        <v>138</v>
      </c>
      <c r="D29" s="0">
        <f>""</f>
      </c>
      <c r="E29" s="0">
        <f>""</f>
      </c>
      <c r="F29" s="0">
        <f>CONCATENATE(YEAR(TODAY()),IF(LEN(MONTH(TODAY()))=1,CONCATENATE(0,MONTH(TODAY())),MONTH(TODAY())),IF(LEN(DAY(TODAY()))=1,CONCATENATE(0,DAY(TODAY())),DAY(TODAY())))</f>
      </c>
      <c r="G29" s="0">
        <f>OR(AND(NOT(""=D29),F29&lt;D29),AND(NOT(""=E29),F29&gt;E29))</f>
      </c>
    </row>
    <row r="30">
      <c r="A30" s="0">
        <f>IF(AND(B30="",C30=""),"",CONCATENATE(B30," - ",C30))</f>
      </c>
      <c r="B30" t="s" s="0">
        <v>139</v>
      </c>
      <c r="C30" t="s" s="0">
        <v>140</v>
      </c>
      <c r="D30" s="0">
        <f>""</f>
      </c>
      <c r="E30" s="0">
        <f>""</f>
      </c>
      <c r="F30" s="0">
        <f>CONCATENATE(YEAR(TODAY()),IF(LEN(MONTH(TODAY()))=1,CONCATENATE(0,MONTH(TODAY())),MONTH(TODAY())),IF(LEN(DAY(TODAY()))=1,CONCATENATE(0,DAY(TODAY())),DAY(TODAY())))</f>
      </c>
      <c r="G30" s="0">
        <f>OR(AND(NOT(""=D30),F30&lt;D30),AND(NOT(""=E30),F30&gt;E30))</f>
      </c>
    </row>
    <row r="31">
      <c r="A31" s="0">
        <f>IF(AND(B31="",C31=""),"",CONCATENATE(B31," - ",C31))</f>
      </c>
      <c r="B31" t="s" s="0">
        <v>141</v>
      </c>
      <c r="C31" t="s" s="0">
        <v>27</v>
      </c>
      <c r="D31" s="0">
        <f>""</f>
      </c>
      <c r="E31" s="0">
        <f>""</f>
      </c>
      <c r="F31" s="0">
        <f>CONCATENATE(YEAR(TODAY()),IF(LEN(MONTH(TODAY()))=1,CONCATENATE(0,MONTH(TODAY())),MONTH(TODAY())),IF(LEN(DAY(TODAY()))=1,CONCATENATE(0,DAY(TODAY())),DAY(TODAY())))</f>
      </c>
      <c r="G31" s="0">
        <f>OR(AND(NOT(""=D31),F31&lt;D31),AND(NOT(""=E31),F31&gt;E31))</f>
      </c>
    </row>
    <row r="32">
      <c r="A32" s="0">
        <f>IF(AND(B32="",C32=""),"",CONCATENATE(B32," - ",C32))</f>
      </c>
      <c r="B32" t="s" s="0">
        <v>142</v>
      </c>
      <c r="C32" t="s" s="0">
        <v>143</v>
      </c>
      <c r="D32" s="0">
        <f>""</f>
      </c>
      <c r="E32" s="0">
        <f>""</f>
      </c>
      <c r="F32" s="0">
        <f>CONCATENATE(YEAR(TODAY()),IF(LEN(MONTH(TODAY()))=1,CONCATENATE(0,MONTH(TODAY())),MONTH(TODAY())),IF(LEN(DAY(TODAY()))=1,CONCATENATE(0,DAY(TODAY())),DAY(TODAY())))</f>
      </c>
      <c r="G32" s="0">
        <f>OR(AND(NOT(""=D32),F32&lt;D32),AND(NOT(""=E32),F32&gt;E32))</f>
      </c>
    </row>
    <row r="33">
      <c r="A33" s="0">
        <f>IF(AND(B33="",C33=""),"",CONCATENATE(B33," - ",C33))</f>
      </c>
      <c r="B33" t="s" s="0">
        <v>144</v>
      </c>
      <c r="C33" t="s" s="0">
        <v>145</v>
      </c>
      <c r="D33" s="0">
        <f>""</f>
      </c>
      <c r="E33" s="0">
        <f>""</f>
      </c>
      <c r="F33" s="0">
        <f>CONCATENATE(YEAR(TODAY()),IF(LEN(MONTH(TODAY()))=1,CONCATENATE(0,MONTH(TODAY())),MONTH(TODAY())),IF(LEN(DAY(TODAY()))=1,CONCATENATE(0,DAY(TODAY())),DAY(TODAY())))</f>
      </c>
      <c r="G33" s="0">
        <f>OR(AND(NOT(""=D33),F33&lt;D33),AND(NOT(""=E33),F33&gt;E33))</f>
      </c>
    </row>
    <row r="34">
      <c r="A34" s="0">
        <f>IF(AND(B34="",C34=""),"",CONCATENATE(B34," - ",C34))</f>
      </c>
      <c r="B34" t="s" s="0">
        <v>146</v>
      </c>
      <c r="C34" t="s" s="0">
        <v>147</v>
      </c>
      <c r="D34" s="0">
        <f>""</f>
      </c>
      <c r="E34" s="0">
        <f>""</f>
      </c>
      <c r="F34" s="0">
        <f>CONCATENATE(YEAR(TODAY()),IF(LEN(MONTH(TODAY()))=1,CONCATENATE(0,MONTH(TODAY())),MONTH(TODAY())),IF(LEN(DAY(TODAY()))=1,CONCATENATE(0,DAY(TODAY())),DAY(TODAY())))</f>
      </c>
      <c r="G34" s="0">
        <f>OR(AND(NOT(""=D34),F34&lt;D34),AND(NOT(""=E34),F34&gt;E34))</f>
      </c>
    </row>
    <row r="35">
      <c r="A35" s="0">
        <f>IF(AND(B35="",C35=""),"",CONCATENATE(B35," - ",C35))</f>
      </c>
      <c r="B35" t="s" s="0">
        <v>148</v>
      </c>
      <c r="C35" t="s" s="0">
        <v>149</v>
      </c>
      <c r="D35" s="0">
        <f>""</f>
      </c>
      <c r="E35" s="0">
        <f>""</f>
      </c>
      <c r="F35" s="0">
        <f>CONCATENATE(YEAR(TODAY()),IF(LEN(MONTH(TODAY()))=1,CONCATENATE(0,MONTH(TODAY())),MONTH(TODAY())),IF(LEN(DAY(TODAY()))=1,CONCATENATE(0,DAY(TODAY())),DAY(TODAY())))</f>
      </c>
      <c r="G35" s="0">
        <f>OR(AND(NOT(""=D35),F35&lt;D35),AND(NOT(""=E35),F35&gt;E35))</f>
      </c>
    </row>
    <row r="36">
      <c r="A36" s="0">
        <f>IF(AND(B36="",C36=""),"",CONCATENATE(B36," - ",C36))</f>
      </c>
      <c r="B36" t="s" s="0">
        <v>150</v>
      </c>
      <c r="C36" t="s" s="0">
        <v>151</v>
      </c>
      <c r="D36" s="0">
        <f>""</f>
      </c>
      <c r="E36" s="0">
        <f>""</f>
      </c>
      <c r="F36" s="0">
        <f>CONCATENATE(YEAR(TODAY()),IF(LEN(MONTH(TODAY()))=1,CONCATENATE(0,MONTH(TODAY())),MONTH(TODAY())),IF(LEN(DAY(TODAY()))=1,CONCATENATE(0,DAY(TODAY())),DAY(TODAY())))</f>
      </c>
      <c r="G36" s="0">
        <f>OR(AND(NOT(""=D36),F36&lt;D36),AND(NOT(""=E36),F36&gt;E36))</f>
      </c>
    </row>
    <row r="37">
      <c r="A37" s="0">
        <f>IF(AND(B37="",C37=""),"",CONCATENATE(B37," - ",C37))</f>
      </c>
      <c r="B37" t="s" s="0">
        <v>152</v>
      </c>
      <c r="C37" t="s" s="0">
        <v>153</v>
      </c>
      <c r="D37" s="0">
        <f>""</f>
      </c>
      <c r="E37" s="0">
        <f>""</f>
      </c>
      <c r="F37" s="0">
        <f>CONCATENATE(YEAR(TODAY()),IF(LEN(MONTH(TODAY()))=1,CONCATENATE(0,MONTH(TODAY())),MONTH(TODAY())),IF(LEN(DAY(TODAY()))=1,CONCATENATE(0,DAY(TODAY())),DAY(TODAY())))</f>
      </c>
      <c r="G37" s="0">
        <f>OR(AND(NOT(""=D37),F37&lt;D37),AND(NOT(""=E37),F37&gt;E37))</f>
      </c>
    </row>
    <row r="38">
      <c r="A38" s="0">
        <f>IF(AND(B38="",C38=""),"",CONCATENATE(B38," - ",C38))</f>
      </c>
      <c r="B38" t="s" s="0">
        <v>154</v>
      </c>
      <c r="C38" t="s" s="0">
        <v>155</v>
      </c>
      <c r="D38" s="0">
        <f>""</f>
      </c>
      <c r="E38" s="0">
        <f>""</f>
      </c>
      <c r="F38" s="0">
        <f>CONCATENATE(YEAR(TODAY()),IF(LEN(MONTH(TODAY()))=1,CONCATENATE(0,MONTH(TODAY())),MONTH(TODAY())),IF(LEN(DAY(TODAY()))=1,CONCATENATE(0,DAY(TODAY())),DAY(TODAY())))</f>
      </c>
      <c r="G38" s="0">
        <f>OR(AND(NOT(""=D38),F38&lt;D38),AND(NOT(""=E38),F38&gt;E38))</f>
      </c>
    </row>
    <row r="39">
      <c r="A39" s="0">
        <f>IF(AND(B39="",C39=""),"",CONCATENATE(B39," - ",C39))</f>
      </c>
      <c r="B39" t="s" s="0">
        <v>156</v>
      </c>
      <c r="C39" t="s" s="0">
        <v>157</v>
      </c>
      <c r="D39" s="0">
        <f>""</f>
      </c>
      <c r="E39" s="0">
        <f>""</f>
      </c>
      <c r="F39" s="0">
        <f>CONCATENATE(YEAR(TODAY()),IF(LEN(MONTH(TODAY()))=1,CONCATENATE(0,MONTH(TODAY())),MONTH(TODAY())),IF(LEN(DAY(TODAY()))=1,CONCATENATE(0,DAY(TODAY())),DAY(TODAY())))</f>
      </c>
      <c r="G39" s="0">
        <f>OR(AND(NOT(""=D39),F39&lt;D39),AND(NOT(""=E39),F39&gt;E39))</f>
      </c>
    </row>
    <row r="40">
      <c r="A40" s="0">
        <f>IF(AND(B40="",C40=""),"",CONCATENATE(B40," - ",C40))</f>
      </c>
      <c r="B40" t="s" s="0">
        <v>158</v>
      </c>
      <c r="C40" t="s" s="0">
        <v>159</v>
      </c>
      <c r="D40" s="0">
        <f>""</f>
      </c>
      <c r="E40" s="0">
        <f>""</f>
      </c>
      <c r="F40" s="0">
        <f>CONCATENATE(YEAR(TODAY()),IF(LEN(MONTH(TODAY()))=1,CONCATENATE(0,MONTH(TODAY())),MONTH(TODAY())),IF(LEN(DAY(TODAY()))=1,CONCATENATE(0,DAY(TODAY())),DAY(TODAY())))</f>
      </c>
      <c r="G40" s="0">
        <f>OR(AND(NOT(""=D40),F40&lt;D40),AND(NOT(""=E40),F40&gt;E40))</f>
      </c>
    </row>
    <row r="41">
      <c r="A41" s="0">
        <f>IF(AND(B41="",C41=""),"",CONCATENATE(B41," - ",C41))</f>
      </c>
      <c r="B41" t="s" s="0">
        <v>160</v>
      </c>
      <c r="C41" t="s" s="0">
        <v>161</v>
      </c>
      <c r="D41" s="0">
        <f>""</f>
      </c>
      <c r="E41" s="0">
        <f>""</f>
      </c>
      <c r="F41" s="0">
        <f>CONCATENATE(YEAR(TODAY()),IF(LEN(MONTH(TODAY()))=1,CONCATENATE(0,MONTH(TODAY())),MONTH(TODAY())),IF(LEN(DAY(TODAY()))=1,CONCATENATE(0,DAY(TODAY())),DAY(TODAY())))</f>
      </c>
      <c r="G41" s="0">
        <f>OR(AND(NOT(""=D41),F41&lt;D41),AND(NOT(""=E41),F41&gt;E41))</f>
      </c>
    </row>
    <row r="42">
      <c r="A42" s="0">
        <f>IF(AND(B42="",C42=""),"",CONCATENATE(B42," - ",C42))</f>
      </c>
      <c r="B42" t="s" s="0">
        <v>162</v>
      </c>
      <c r="C42" t="s" s="0">
        <v>163</v>
      </c>
      <c r="D42" s="0">
        <f>""</f>
      </c>
      <c r="E42" s="0">
        <f>""</f>
      </c>
      <c r="F42" s="0">
        <f>CONCATENATE(YEAR(TODAY()),IF(LEN(MONTH(TODAY()))=1,CONCATENATE(0,MONTH(TODAY())),MONTH(TODAY())),IF(LEN(DAY(TODAY()))=1,CONCATENATE(0,DAY(TODAY())),DAY(TODAY())))</f>
      </c>
      <c r="G42" s="0">
        <f>OR(AND(NOT(""=D42),F42&lt;D42),AND(NOT(""=E42),F42&gt;E42))</f>
      </c>
    </row>
    <row r="43">
      <c r="A43" s="0">
        <f>IF(AND(B43="",C43=""),"",CONCATENATE(B43," - ",C43))</f>
      </c>
      <c r="B43" t="s" s="0">
        <v>164</v>
      </c>
      <c r="C43" t="s" s="0">
        <v>165</v>
      </c>
      <c r="D43" s="0">
        <f>""</f>
      </c>
      <c r="E43" s="0">
        <f>""</f>
      </c>
      <c r="F43" s="0">
        <f>CONCATENATE(YEAR(TODAY()),IF(LEN(MONTH(TODAY()))=1,CONCATENATE(0,MONTH(TODAY())),MONTH(TODAY())),IF(LEN(DAY(TODAY()))=1,CONCATENATE(0,DAY(TODAY())),DAY(TODAY())))</f>
      </c>
      <c r="G43" s="0">
        <f>OR(AND(NOT(""=D43),F43&lt;D43),AND(NOT(""=E43),F43&gt;E43))</f>
      </c>
    </row>
    <row r="44">
      <c r="A44" s="0">
        <f>IF(AND(B44="",C44=""),"",CONCATENATE(B44," - ",C44))</f>
      </c>
      <c r="B44" t="s" s="0">
        <v>166</v>
      </c>
      <c r="C44" t="s" s="0">
        <v>167</v>
      </c>
      <c r="D44" s="0">
        <f>""</f>
      </c>
      <c r="E44" s="0">
        <f>""</f>
      </c>
      <c r="F44" s="0">
        <f>CONCATENATE(YEAR(TODAY()),IF(LEN(MONTH(TODAY()))=1,CONCATENATE(0,MONTH(TODAY())),MONTH(TODAY())),IF(LEN(DAY(TODAY()))=1,CONCATENATE(0,DAY(TODAY())),DAY(TODAY())))</f>
      </c>
      <c r="G44" s="0">
        <f>OR(AND(NOT(""=D44),F44&lt;D44),AND(NOT(""=E44),F44&gt;E44))</f>
      </c>
    </row>
    <row r="45">
      <c r="A45" s="0">
        <f>IF(AND(B45="",C45=""),"",CONCATENATE(B45," - ",C45))</f>
      </c>
      <c r="B45" t="s" s="0">
        <v>168</v>
      </c>
      <c r="C45" t="s" s="0">
        <v>169</v>
      </c>
      <c r="D45" s="0">
        <f>""</f>
      </c>
      <c r="E45" s="0">
        <f>""</f>
      </c>
      <c r="F45" s="0">
        <f>CONCATENATE(YEAR(TODAY()),IF(LEN(MONTH(TODAY()))=1,CONCATENATE(0,MONTH(TODAY())),MONTH(TODAY())),IF(LEN(DAY(TODAY()))=1,CONCATENATE(0,DAY(TODAY())),DAY(TODAY())))</f>
      </c>
      <c r="G45" s="0">
        <f>OR(AND(NOT(""=D45),F45&lt;D45),AND(NOT(""=E45),F45&gt;E45))</f>
      </c>
    </row>
    <row r="46">
      <c r="A46" s="0">
        <f>IF(AND(B46="",C46=""),"",CONCATENATE(B46," - ",C46))</f>
      </c>
      <c r="B46" t="s" s="0">
        <v>170</v>
      </c>
      <c r="C46" t="s" s="0">
        <v>171</v>
      </c>
      <c r="D46" s="0">
        <f>""</f>
      </c>
      <c r="E46" s="0">
        <f>""</f>
      </c>
      <c r="F46" s="0">
        <f>CONCATENATE(YEAR(TODAY()),IF(LEN(MONTH(TODAY()))=1,CONCATENATE(0,MONTH(TODAY())),MONTH(TODAY())),IF(LEN(DAY(TODAY()))=1,CONCATENATE(0,DAY(TODAY())),DAY(TODAY())))</f>
      </c>
      <c r="G46" s="0">
        <f>OR(AND(NOT(""=D46),F46&lt;D46),AND(NOT(""=E46),F46&gt;E46))</f>
      </c>
    </row>
    <row r="47">
      <c r="A47" s="0">
        <f>IF(AND(B47="",C47=""),"",CONCATENATE(B47," - ",C47))</f>
      </c>
      <c r="B47" t="s" s="0">
        <v>172</v>
      </c>
      <c r="C47" t="s" s="0">
        <v>173</v>
      </c>
      <c r="D47" s="0">
        <f>""</f>
      </c>
      <c r="E47" s="0">
        <f>""</f>
      </c>
      <c r="F47" s="0">
        <f>CONCATENATE(YEAR(TODAY()),IF(LEN(MONTH(TODAY()))=1,CONCATENATE(0,MONTH(TODAY())),MONTH(TODAY())),IF(LEN(DAY(TODAY()))=1,CONCATENATE(0,DAY(TODAY())),DAY(TODAY())))</f>
      </c>
      <c r="G47" s="0">
        <f>OR(AND(NOT(""=D47),F47&lt;D47),AND(NOT(""=E47),F47&gt;E47))</f>
      </c>
    </row>
    <row r="48">
      <c r="A48" s="0">
        <f>IF(AND(B48="",C48=""),"",CONCATENATE(B48," - ",C48))</f>
      </c>
      <c r="B48" t="s" s="0">
        <v>174</v>
      </c>
      <c r="C48" t="s" s="0">
        <v>175</v>
      </c>
      <c r="D48" s="0">
        <f>""</f>
      </c>
      <c r="E48" s="0">
        <f>""</f>
      </c>
      <c r="F48" s="0">
        <f>CONCATENATE(YEAR(TODAY()),IF(LEN(MONTH(TODAY()))=1,CONCATENATE(0,MONTH(TODAY())),MONTH(TODAY())),IF(LEN(DAY(TODAY()))=1,CONCATENATE(0,DAY(TODAY())),DAY(TODAY())))</f>
      </c>
      <c r="G48" s="0">
        <f>OR(AND(NOT(""=D48),F48&lt;D48),AND(NOT(""=E48),F48&gt;E48))</f>
      </c>
    </row>
    <row r="49">
      <c r="A49" s="0">
        <f>IF(AND(B49="",C49=""),"",CONCATENATE(B49," - ",C49))</f>
      </c>
      <c r="B49" t="s" s="0">
        <v>176</v>
      </c>
      <c r="C49" t="s" s="0">
        <v>177</v>
      </c>
      <c r="D49" s="0">
        <f>""</f>
      </c>
      <c r="E49" s="0">
        <f>""</f>
      </c>
      <c r="F49" s="0">
        <f>CONCATENATE(YEAR(TODAY()),IF(LEN(MONTH(TODAY()))=1,CONCATENATE(0,MONTH(TODAY())),MONTH(TODAY())),IF(LEN(DAY(TODAY()))=1,CONCATENATE(0,DAY(TODAY())),DAY(TODAY())))</f>
      </c>
      <c r="G49" s="0">
        <f>OR(AND(NOT(""=D49),F49&lt;D49),AND(NOT(""=E49),F49&gt;E49))</f>
      </c>
    </row>
    <row r="50">
      <c r="A50" s="0">
        <f>IF(AND(B50="",C50=""),"",CONCATENATE(B50," - ",C50))</f>
      </c>
      <c r="B50" t="s" s="0">
        <v>178</v>
      </c>
      <c r="C50" t="s" s="0">
        <v>179</v>
      </c>
      <c r="D50" s="0">
        <f>""</f>
      </c>
      <c r="E50" s="0">
        <f>""</f>
      </c>
      <c r="F50" s="0">
        <f>CONCATENATE(YEAR(TODAY()),IF(LEN(MONTH(TODAY()))=1,CONCATENATE(0,MONTH(TODAY())),MONTH(TODAY())),IF(LEN(DAY(TODAY()))=1,CONCATENATE(0,DAY(TODAY())),DAY(TODAY())))</f>
      </c>
      <c r="G50" s="0">
        <f>OR(AND(NOT(""=D50),F50&lt;D50),AND(NOT(""=E50),F50&gt;E50))</f>
      </c>
    </row>
    <row r="51">
      <c r="A51" s="0">
        <f>IF(AND(B51="",C51=""),"",CONCATENATE(B51," - ",C51))</f>
      </c>
      <c r="B51" t="s" s="0">
        <v>180</v>
      </c>
      <c r="C51" t="s" s="0">
        <v>181</v>
      </c>
      <c r="D51" s="0">
        <f>""</f>
      </c>
      <c r="E51" s="0">
        <f>""</f>
      </c>
      <c r="F51" s="0">
        <f>CONCATENATE(YEAR(TODAY()),IF(LEN(MONTH(TODAY()))=1,CONCATENATE(0,MONTH(TODAY())),MONTH(TODAY())),IF(LEN(DAY(TODAY()))=1,CONCATENATE(0,DAY(TODAY())),DAY(TODAY())))</f>
      </c>
      <c r="G51" s="0">
        <f>OR(AND(NOT(""=D51),F51&lt;D51),AND(NOT(""=E51),F51&gt;E51))</f>
      </c>
    </row>
    <row r="52">
      <c r="A52" s="0">
        <f>IF(AND(B52="",C52=""),"",CONCATENATE(B52," - ",C52))</f>
      </c>
      <c r="B52" t="s" s="0">
        <v>182</v>
      </c>
      <c r="C52" t="s" s="0">
        <v>183</v>
      </c>
      <c r="D52" s="0">
        <f>""</f>
      </c>
      <c r="E52" s="0">
        <f>""</f>
      </c>
      <c r="F52" s="0">
        <f>CONCATENATE(YEAR(TODAY()),IF(LEN(MONTH(TODAY()))=1,CONCATENATE(0,MONTH(TODAY())),MONTH(TODAY())),IF(LEN(DAY(TODAY()))=1,CONCATENATE(0,DAY(TODAY())),DAY(TODAY())))</f>
      </c>
      <c r="G52" s="0">
        <f>OR(AND(NOT(""=D52),F52&lt;D52),AND(NOT(""=E52),F52&gt;E52))</f>
      </c>
    </row>
    <row r="53">
      <c r="A53" s="0">
        <f>IF(AND(B53="",C53=""),"",CONCATENATE(B53," - ",C53))</f>
      </c>
      <c r="B53" t="s" s="0">
        <v>184</v>
      </c>
      <c r="C53" t="s" s="0">
        <v>185</v>
      </c>
      <c r="D53" s="0">
        <f>""</f>
      </c>
      <c r="E53" s="0">
        <f>""</f>
      </c>
      <c r="F53" s="0">
        <f>CONCATENATE(YEAR(TODAY()),IF(LEN(MONTH(TODAY()))=1,CONCATENATE(0,MONTH(TODAY())),MONTH(TODAY())),IF(LEN(DAY(TODAY()))=1,CONCATENATE(0,DAY(TODAY())),DAY(TODAY())))</f>
      </c>
      <c r="G53" s="0">
        <f>OR(AND(NOT(""=D53),F53&lt;D53),AND(NOT(""=E53),F53&gt;E53))</f>
      </c>
    </row>
    <row r="54">
      <c r="A54" s="0">
        <f>IF(AND(B54="",C54=""),"",CONCATENATE(B54," - ",C54))</f>
      </c>
      <c r="B54" t="s" s="0">
        <v>186</v>
      </c>
      <c r="C54" t="s" s="0">
        <v>187</v>
      </c>
      <c r="D54" s="0">
        <f>""</f>
      </c>
      <c r="E54" s="0">
        <f>""</f>
      </c>
      <c r="F54" s="0">
        <f>CONCATENATE(YEAR(TODAY()),IF(LEN(MONTH(TODAY()))=1,CONCATENATE(0,MONTH(TODAY())),MONTH(TODAY())),IF(LEN(DAY(TODAY()))=1,CONCATENATE(0,DAY(TODAY())),DAY(TODAY())))</f>
      </c>
      <c r="G54" s="0">
        <f>OR(AND(NOT(""=D54),F54&lt;D54),AND(NOT(""=E54),F54&gt;E54))</f>
      </c>
    </row>
    <row r="55">
      <c r="A55" s="0">
        <f>IF(AND(B55="",C55=""),"",CONCATENATE(B55," - ",C55))</f>
      </c>
      <c r="B55" t="s" s="0">
        <v>188</v>
      </c>
      <c r="C55" t="s" s="0">
        <v>189</v>
      </c>
      <c r="D55" s="0">
        <f>""</f>
      </c>
      <c r="E55" s="0">
        <f>""</f>
      </c>
      <c r="F55" s="0">
        <f>CONCATENATE(YEAR(TODAY()),IF(LEN(MONTH(TODAY()))=1,CONCATENATE(0,MONTH(TODAY())),MONTH(TODAY())),IF(LEN(DAY(TODAY()))=1,CONCATENATE(0,DAY(TODAY())),DAY(TODAY())))</f>
      </c>
      <c r="G55" s="0">
        <f>OR(AND(NOT(""=D55),F55&lt;D55),AND(NOT(""=E55),F55&gt;E55))</f>
      </c>
    </row>
    <row r="56">
      <c r="A56" s="0">
        <f>IF(AND(B56="",C56=""),"",CONCATENATE(B56," - ",C56))</f>
      </c>
      <c r="B56" t="s" s="0">
        <v>190</v>
      </c>
      <c r="C56" t="s" s="0">
        <v>191</v>
      </c>
      <c r="D56" s="0">
        <f>""</f>
      </c>
      <c r="E56" s="0">
        <f>""</f>
      </c>
      <c r="F56" s="0">
        <f>CONCATENATE(YEAR(TODAY()),IF(LEN(MONTH(TODAY()))=1,CONCATENATE(0,MONTH(TODAY())),MONTH(TODAY())),IF(LEN(DAY(TODAY()))=1,CONCATENATE(0,DAY(TODAY())),DAY(TODAY())))</f>
      </c>
      <c r="G56" s="0">
        <f>OR(AND(NOT(""=D56),F56&lt;D56),AND(NOT(""=E56),F56&gt;E56))</f>
      </c>
    </row>
    <row r="57">
      <c r="A57" s="0">
        <f>IF(AND(B57="",C57=""),"",CONCATENATE(B57," - ",C57))</f>
      </c>
      <c r="B57" t="s" s="0">
        <v>192</v>
      </c>
      <c r="C57" t="s" s="0">
        <v>193</v>
      </c>
      <c r="D57" s="0">
        <f>""</f>
      </c>
      <c r="E57" s="0">
        <f>""</f>
      </c>
      <c r="F57" s="0">
        <f>CONCATENATE(YEAR(TODAY()),IF(LEN(MONTH(TODAY()))=1,CONCATENATE(0,MONTH(TODAY())),MONTH(TODAY())),IF(LEN(DAY(TODAY()))=1,CONCATENATE(0,DAY(TODAY())),DAY(TODAY())))</f>
      </c>
      <c r="G57" s="0">
        <f>OR(AND(NOT(""=D57),F57&lt;D57),AND(NOT(""=E57),F57&gt;E57))</f>
      </c>
    </row>
    <row r="58">
      <c r="A58" s="0">
        <f>IF(AND(B58="",C58=""),"",CONCATENATE(B58," - ",C58))</f>
      </c>
      <c r="B58" t="s" s="0">
        <v>194</v>
      </c>
      <c r="C58" t="s" s="0">
        <v>195</v>
      </c>
      <c r="D58" s="0">
        <f>""</f>
      </c>
      <c r="E58" s="0">
        <f>""</f>
      </c>
      <c r="F58" s="0">
        <f>CONCATENATE(YEAR(TODAY()),IF(LEN(MONTH(TODAY()))=1,CONCATENATE(0,MONTH(TODAY())),MONTH(TODAY())),IF(LEN(DAY(TODAY()))=1,CONCATENATE(0,DAY(TODAY())),DAY(TODAY())))</f>
      </c>
      <c r="G58" s="0">
        <f>OR(AND(NOT(""=D58),F58&lt;D58),AND(NOT(""=E58),F58&gt;E58))</f>
      </c>
    </row>
    <row r="59">
      <c r="A59" s="0">
        <f>IF(AND(B59="",C59=""),"",CONCATENATE(B59," - ",C59))</f>
      </c>
      <c r="B59" t="s" s="0">
        <v>196</v>
      </c>
      <c r="C59" t="s" s="0">
        <v>197</v>
      </c>
      <c r="D59" s="0">
        <f>""</f>
      </c>
      <c r="E59" s="0">
        <f>""</f>
      </c>
      <c r="F59" s="0">
        <f>CONCATENATE(YEAR(TODAY()),IF(LEN(MONTH(TODAY()))=1,CONCATENATE(0,MONTH(TODAY())),MONTH(TODAY())),IF(LEN(DAY(TODAY()))=1,CONCATENATE(0,DAY(TODAY())),DAY(TODAY())))</f>
      </c>
      <c r="G59" s="0">
        <f>OR(AND(NOT(""=D59),F59&lt;D59),AND(NOT(""=E59),F59&gt;E59))</f>
      </c>
    </row>
    <row r="60">
      <c r="A60" s="0">
        <f>IF(AND(B60="",C60=""),"",CONCATENATE(B60," - ",C60))</f>
      </c>
      <c r="B60" t="s" s="0">
        <v>198</v>
      </c>
      <c r="C60" t="s" s="0">
        <v>199</v>
      </c>
      <c r="D60" s="0">
        <f>""</f>
      </c>
      <c r="E60" s="0">
        <f>""</f>
      </c>
      <c r="F60" s="0">
        <f>CONCATENATE(YEAR(TODAY()),IF(LEN(MONTH(TODAY()))=1,CONCATENATE(0,MONTH(TODAY())),MONTH(TODAY())),IF(LEN(DAY(TODAY()))=1,CONCATENATE(0,DAY(TODAY())),DAY(TODAY())))</f>
      </c>
      <c r="G60" s="0">
        <f>OR(AND(NOT(""=D60),F60&lt;D60),AND(NOT(""=E60),F60&gt;E60))</f>
      </c>
    </row>
    <row r="61">
      <c r="A61" s="0">
        <f>IF(AND(B61="",C61=""),"",CONCATENATE(B61," - ",C61))</f>
      </c>
      <c r="B61" t="s" s="0">
        <v>200</v>
      </c>
      <c r="C61" t="s" s="0">
        <v>201</v>
      </c>
      <c r="D61" s="0">
        <f>""</f>
      </c>
      <c r="E61" s="0">
        <f>""</f>
      </c>
      <c r="F61" s="0">
        <f>CONCATENATE(YEAR(TODAY()),IF(LEN(MONTH(TODAY()))=1,CONCATENATE(0,MONTH(TODAY())),MONTH(TODAY())),IF(LEN(DAY(TODAY()))=1,CONCATENATE(0,DAY(TODAY())),DAY(TODAY())))</f>
      </c>
      <c r="G61" s="0">
        <f>OR(AND(NOT(""=D61),F61&lt;D61),AND(NOT(""=E61),F61&gt;E61))</f>
      </c>
    </row>
    <row r="62">
      <c r="A62" s="0">
        <f>IF(AND(B62="",C62=""),"",CONCATENATE(B62," - ",C62))</f>
      </c>
      <c r="B62" t="s" s="0">
        <v>202</v>
      </c>
      <c r="C62" t="s" s="0">
        <v>203</v>
      </c>
      <c r="D62" s="0">
        <f>""</f>
      </c>
      <c r="E62" s="0">
        <f>""</f>
      </c>
      <c r="F62" s="0">
        <f>CONCATENATE(YEAR(TODAY()),IF(LEN(MONTH(TODAY()))=1,CONCATENATE(0,MONTH(TODAY())),MONTH(TODAY())),IF(LEN(DAY(TODAY()))=1,CONCATENATE(0,DAY(TODAY())),DAY(TODAY())))</f>
      </c>
      <c r="G62" s="0">
        <f>OR(AND(NOT(""=D62),F62&lt;D62),AND(NOT(""=E62),F62&gt;E62))</f>
      </c>
    </row>
    <row r="63">
      <c r="A63" t="s" s="0">
        <v>0</v>
      </c>
      <c r="B63" t="s" s="0">
        <v>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tabColor indexed="52"/>
  </sheetPr>
  <dimension ref="A1:G4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2.425781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0</v>
      </c>
      <c r="C2" t="s" s="0">
        <v>25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206</v>
      </c>
      <c r="C3" t="s" s="0">
        <v>207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t="s" s="0">
        <v>0</v>
      </c>
      <c r="B4" t="s" s="0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tabColor indexed="52"/>
  </sheetPr>
  <dimension ref="A1:G10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4.3515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212</v>
      </c>
      <c r="C2" t="s" s="0">
        <v>213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214</v>
      </c>
      <c r="C3" t="s" s="0">
        <v>215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216</v>
      </c>
      <c r="C4" t="s" s="0">
        <v>217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218</v>
      </c>
      <c r="C5" t="s" s="0">
        <v>219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220</v>
      </c>
      <c r="C6" t="s" s="0">
        <v>221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222</v>
      </c>
      <c r="C7" t="s" s="0">
        <v>223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224</v>
      </c>
      <c r="C8" t="s" s="0">
        <v>225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0</v>
      </c>
      <c r="C9" t="s" s="0">
        <v>0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t="s" s="0">
        <v>0</v>
      </c>
      <c r="B10" t="s" s="0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tabColor indexed="52"/>
  </sheetPr>
  <dimension ref="A1:G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3.19921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212</v>
      </c>
      <c r="C2" t="s" s="0">
        <v>230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214</v>
      </c>
      <c r="C3" t="s" s="0">
        <v>231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216</v>
      </c>
      <c r="C4" t="s" s="0">
        <v>232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0</v>
      </c>
      <c r="C5" t="s" s="0">
        <v>0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t="s" s="0">
        <v>0</v>
      </c>
      <c r="B6" t="s" s="0">
        <v>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sheetPr>
    <tabColor indexed="52"/>
  </sheetPr>
  <dimension ref="A1:G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3.5546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236</v>
      </c>
      <c r="C2" t="s" s="0">
        <v>237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238</v>
      </c>
      <c r="C3" t="s" s="0">
        <v>239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240</v>
      </c>
      <c r="C4" t="s" s="0">
        <v>241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242</v>
      </c>
      <c r="C5" t="s" s="0">
        <v>243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244</v>
      </c>
      <c r="C6" t="s" s="0">
        <v>245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246</v>
      </c>
      <c r="C7" t="s" s="0">
        <v>247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t="s" s="0">
        <v>0</v>
      </c>
      <c r="B8" t="s" s="0">
        <v>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sheetPr>
    <tabColor indexed="48"/>
  </sheetPr>
  <dimension ref="A1:B2"/>
  <sheetViews>
    <sheetView workbookViewId="0"/>
  </sheetViews>
  <sheetFormatPr defaultRowHeight="15.0"/>
  <cols>
    <col min="1" max="1" width="14.65234375" customWidth="true" bestFit="true"/>
    <col min="2" max="2" width="20.63671875" customWidth="true" bestFit="true"/>
  </cols>
  <sheetData>
    <row r="1">
      <c r="A1" t="s" s="1">
        <v>250</v>
      </c>
      <c r="B1" t="s" s="0">
        <v>251</v>
      </c>
    </row>
    <row r="2">
      <c r="A2" t="s" s="1">
        <v>252</v>
      </c>
      <c r="B2" t="s" s="0">
        <v>253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EF2308EFFA97D044992C82A7C633EA12" ma:contentTypeVersion="12" ma:contentTypeDescription="Új dokumentum létrehozása." ma:contentTypeScope="" ma:versionID="b23b1aa52875a4e5533a0fb9447805c1">
  <xsd:schema xmlns:xsd="http://www.w3.org/2001/XMLSchema" xmlns:xs="http://www.w3.org/2001/XMLSchema" xmlns:p="http://schemas.microsoft.com/office/2006/metadata/properties" xmlns:ns2="9a6de830-f1f8-4606-a87a-0857bada19fb" xmlns:ns3="d0e54920-4429-47c1-9738-1726fddc82eb" targetNamespace="http://schemas.microsoft.com/office/2006/metadata/properties" ma:root="true" ma:fieldsID="1853056216c7ead00641bcbb41e63baa" ns2:_="" ns3:_="">
    <xsd:import namespace="9a6de830-f1f8-4606-a87a-0857bada19fb"/>
    <xsd:import namespace="d0e54920-4429-47c1-9738-1726fddc82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de830-f1f8-4606-a87a-0857bada1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Képcímkék" ma:readOnly="false" ma:fieldId="{5cf76f15-5ced-4ddc-b409-7134ff3c332f}" ma:taxonomyMulti="true" ma:sspId="a7558b30-8fd3-4dde-9d7d-d34de17e8a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4920-4429-47c1-9738-1726fddc82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b3f260e-11af-42b3-a0d8-e3fb64cb11c3}" ma:internalName="TaxCatchAll" ma:showField="CatchAllData" ma:web="d0e54920-4429-47c1-9738-1726fddc8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6de830-f1f8-4606-a87a-0857bada19fb">
      <Terms xmlns="http://schemas.microsoft.com/office/infopath/2007/PartnerControls"/>
    </lcf76f155ced4ddcb4097134ff3c332f>
    <TaxCatchAll xmlns="d0e54920-4429-47c1-9738-1726fddc82eb" xsi:nil="true"/>
  </documentManagement>
</p:properties>
</file>

<file path=customXml/itemProps1.xml><?xml version="1.0" encoding="utf-8"?>
<ds:datastoreItem xmlns:ds="http://schemas.openxmlformats.org/officeDocument/2006/customXml" ds:itemID="{AE1272E9-E759-4314-8D87-1CF0988E1D3F}"/>
</file>

<file path=customXml/itemProps2.xml><?xml version="1.0" encoding="utf-8"?>
<ds:datastoreItem xmlns:ds="http://schemas.openxmlformats.org/officeDocument/2006/customXml" ds:itemID="{48FB5686-3138-4280-BF04-AF6DA6B1629B}"/>
</file>

<file path=customXml/itemProps3.xml><?xml version="1.0" encoding="utf-8"?>
<ds:datastoreItem xmlns:ds="http://schemas.openxmlformats.org/officeDocument/2006/customXml" ds:itemID="{5E4D0A55-62A5-4CEE-A262-1D15F2DDBF4D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2024-01-05T10:29:29Z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0x010100EF2308EFFA97D044992C82A7C633EA12</vt:lpwstr>
  </property>
</Properties>
</file>