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15.xml"/>
  <Override ContentType="application/vnd.openxmlformats-officedocument.spreadsheetml.comments+xml" PartName="/xl/comments17.xml"/>
  <Override ContentType="application/vnd.openxmlformats-officedocument.spreadsheetml.comments+xml" PartName="/xl/comments21.xml"/>
  <Override ContentType="application/vnd.openxmlformats-officedocument.spreadsheetml.comments+xml" PartName="/xl/comments29.xml"/>
  <Override ContentType="application/vnd.openxmlformats-officedocument.spreadsheetml.comments+xml" PartName="/xl/comments3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AP" r:id="rId3" sheetId="1"/>
    <sheet name="CSATOLMANYOK" r:id="rId17" sheetId="15"/>
    <sheet name="SPEC_JELLEMZOK" r:id="rId19" sheetId="17"/>
    <sheet name="TERMEK_MENNYISEG" r:id="rId23" sheetId="21"/>
    <sheet name="KOMMUNIKACIO (KAPCSOLATTARTO)" r:id="rId31" sheetId="29"/>
    <sheet name="KOMMUNIKACIO (FOGYASZTO)" r:id="rId33" sheetId="31"/>
    <sheet name="INDICATOR" r:id="rId4" sheetId="2"/>
    <sheet name="NAME" r:id="rId5" sheetId="3"/>
    <sheet name="CODE_LIST_QUALIFIER_1" r:id="rId6" sheetId="4"/>
    <sheet name="CATEGORY" r:id="rId7" sheetId="5"/>
    <sheet name="REASON_1_DESCRIPTION_CODE" r:id="rId8" sheetId="6"/>
    <sheet name="REFERENCE_QUALIFIER" r:id="rId9" sheetId="7"/>
    <sheet name="AGREE_TYPE_ID" r:id="rId10" sheetId="8"/>
    <sheet name="AGREE_TYPE" r:id="rId11" sheetId="9"/>
    <sheet name="CONTRACT_LEGALTITLE" r:id="rId12" sheetId="10"/>
    <sheet name="ORDERCONTRACT" r:id="rId13" sheetId="11"/>
    <sheet name="PARTNER" r:id="rId14" sheetId="12"/>
    <sheet name="CODELIST" r:id="rId15" sheetId="13"/>
    <sheet name="COMPANYFORM" r:id="rId16" sheetId="14"/>
    <sheet name="TYPE" r:id="rId18" sheetId="16"/>
    <sheet name="CHARACTERISTIC_ID" r:id="rId20" sheetId="18"/>
    <sheet name="AGENCY" r:id="rId21" sheetId="19"/>
    <sheet name="CHARACTERISTIC_VALUE_1" r:id="rId22" sheetId="20"/>
    <sheet name="ACTION_REQUEST" r:id="rId24" sheetId="22"/>
    <sheet name="SEQU_INFOS_SEQUENCENR_CODE" r:id="rId25" sheetId="23"/>
    <sheet name="PRODUCT_ID" r:id="rId26" sheetId="24"/>
    <sheet name="ITEM_NUMBER_TYPE_1" r:id="rId27" sheetId="25"/>
    <sheet name="PIA_CODE_LIST_QUALIFIER_1" r:id="rId28" sheetId="26"/>
    <sheet name="QUANTITY_QUALIFIER" r:id="rId29" sheetId="27"/>
    <sheet name="MEASURE_UNIT_QUALIFIER" r:id="rId30" sheetId="28"/>
    <sheet name="COMMQUALF" r:id="rId32" sheetId="30"/>
    <sheet name="VERSION" r:id="rId34" sheetId="32"/>
  </sheets>
  <definedNames>
    <definedName name="INDICATOR">INDICATOR!$A$2:$A$5</definedName>
    <definedName name="NAME">NAME!$A$2:$A$5</definedName>
    <definedName name="CODE_LIST_QUALIFIER_1">CODE_LIST_QUALIFIER_1!$A$2:$A$7</definedName>
    <definedName name="CATEGORY">CATEGORY!$A$2:$A$3</definedName>
    <definedName name="REASON_1_DESCRIPTION_CODE">REASON_1_DESCRIPTION_CODE!$A$2:$A$47</definedName>
    <definedName name="REFERENCE_QUALIFIER">REFERENCE_QUALIFIER!$A$2:$A$4</definedName>
    <definedName name="AGREE_TYPE_ID">AGREE_TYPE_ID!$A$2:$A$4</definedName>
    <definedName name="AGREE_TYPE">AGREE_TYPE!$A$2:$A$5</definedName>
    <definedName name="CONTRACT_LEGALTITLE">CONTRACT_LEGALTITLE!$A$2:$A$7</definedName>
    <definedName name="ORDERCONTRACT">ORDERCONTRACT!$A$2:$A$5</definedName>
    <definedName name="PARTNER">PARTNER!$A$2:$A$7</definedName>
    <definedName name="CODELIST">CODELIST!$A$2:$A$5</definedName>
    <definedName name="COMPANYFORM">COMPANYFORM!$A$2:$A$42</definedName>
    <definedName name="TYPE">TYPE!$A$2:$A$11</definedName>
    <definedName name="CHARACTERISTIC_ID">CHARACTERISTIC_ID!$A$2:$A$16</definedName>
    <definedName name="AGENCY">AGENCY!$A$2:$A$3</definedName>
    <definedName name="CHARACTERISTIC_VALUE_1">CHARACTERISTIC_VALUE_1!$A$2:$A$59</definedName>
    <definedName name="ACTION_REQUEST">ACTION_REQUEST!$A$2:$A$9</definedName>
    <definedName name="SEQU_INFOS_SEQUENCENR_CODE">SEQU_INFOS_SEQUENCENR_CODE!$A$2:$A$4</definedName>
    <definedName name="PRODUCT_ID">PRODUCT_ID!$A$2:$A$6</definedName>
    <definedName name="ITEM_NUMBER_TYPE_1">ITEM_NUMBER_TYPE_1!$A$2:$A$4</definedName>
    <definedName name="PIA_CODE_LIST_QUALIFIER_1">PIA_CODE_LIST_QUALIFIER_1!$A$2:$A$11</definedName>
    <definedName name="QUANTITY_QUALIFIER">QUANTITY_QUALIFIER!$A$2:$A$12</definedName>
    <definedName name="MEASURE_UNIT_QUALIFIER">MEASURE_UNIT_QUALIFIER!$A$2:$A$9</definedName>
    <definedName name="COMMQUALF">COMMQUALF!$A$2:$A$7</definedName>
  </definedNames>
</workbook>
</file>

<file path=xl/comments1.xml><?xml version="1.0" encoding="utf-8"?>
<comments xmlns="http://schemas.openxmlformats.org/spreadsheetml/2006/main">
  <authors>
    <author/>
    <author>DatEx Converter</author>
  </authors>
  <commentList>
    <comment ref="D1" authorId="1">
      <text>
        <t>INDICATOR</t>
      </text>
    </comment>
    <comment ref="G1" authorId="1">
      <text>
        <t>NAME</t>
      </text>
    </comment>
    <comment ref="R1" authorId="1">
      <text>
        <t>CODE_LIST_QUALIFIER_1</t>
      </text>
    </comment>
    <comment ref="AE1" authorId="1">
      <text>
        <t>CATEGORY</t>
      </text>
    </comment>
    <comment ref="AG1" authorId="1">
      <text>
        <t>REASON_1_DESCRIPTION_CODE</t>
      </text>
    </comment>
    <comment ref="AL1" authorId="1">
      <text>
        <t>REFERENCE_QUALIFIER</t>
      </text>
    </comment>
    <comment ref="AO1" authorId="1">
      <text>
        <t>AGREE_TYPE_ID</t>
      </text>
    </comment>
    <comment ref="AR1" authorId="1">
      <text>
        <t>AGREE_TYPE</t>
      </text>
    </comment>
    <comment ref="AT1" authorId="1">
      <text>
        <t>CONTRACT_LEGALTITLE</t>
      </text>
    </comment>
    <comment ref="AV1" authorId="1">
      <text>
        <t>ORDERCONTRACT</t>
      </text>
    </comment>
    <comment ref="BF1" authorId="1">
      <text>
        <t>PARTNER</t>
      </text>
    </comment>
    <comment ref="BH1" authorId="1">
      <text>
        <t>CODELIST</t>
      </text>
    </comment>
    <comment ref="CA1" authorId="1">
      <text>
        <t>COMPANYFORM</t>
      </text>
    </comment>
    <comment ref="DA1" authorId="1">
      <text>
        <t>PARTNER</t>
      </text>
    </comment>
    <comment ref="DC1" authorId="1">
      <text>
        <t>CODELIST</t>
      </text>
    </comment>
    <comment ref="EE1" authorId="1">
      <text>
        <t>CODELIST</t>
      </text>
    </comment>
    <comment ref="EY1" authorId="1">
      <text>
        <t>CODELIST</t>
      </text>
    </comment>
    <comment ref="FR1" authorId="1">
      <text>
        <t>PARTNER</t>
      </text>
    </comment>
    <comment ref="FT1" authorId="1">
      <text>
        <t>CODELIST</t>
      </text>
    </comment>
    <comment ref="GM1" authorId="1">
      <text>
        <t>COMPANYFORM</t>
      </text>
    </comment>
    <comment ref="HK1" authorId="1">
      <text>
        <t>PARTNER</t>
      </text>
    </comment>
    <comment ref="HM1" authorId="1">
      <text>
        <t>CODELIST</t>
      </text>
    </comment>
  </commentList>
</comments>
</file>

<file path=xl/comments15.xml><?xml version="1.0" encoding="utf-8"?>
<comments xmlns="http://schemas.openxmlformats.org/spreadsheetml/2006/main">
  <authors>
    <author/>
    <author>DatEx Converter</author>
  </authors>
  <commentList>
    <comment ref="E1" authorId="1">
      <text>
        <t>TYPE</t>
      </text>
    </comment>
  </commentList>
</comments>
</file>

<file path=xl/comments17.xml><?xml version="1.0" encoding="utf-8"?>
<comments xmlns="http://schemas.openxmlformats.org/spreadsheetml/2006/main">
  <authors>
    <author/>
    <author>DatEx Converter</author>
  </authors>
  <commentList>
    <comment ref="C1" authorId="1">
      <text>
        <t>CHARACTERISTIC_ID</t>
      </text>
    </comment>
    <comment ref="G1" authorId="1">
      <text>
        <t>AGENCY</t>
      </text>
    </comment>
    <comment ref="I1" authorId="1">
      <text>
        <t>CHARACTERISTIC_VALUE_1</t>
      </text>
    </comment>
  </commentList>
</comments>
</file>

<file path=xl/comments21.xml><?xml version="1.0" encoding="utf-8"?>
<comments xmlns="http://schemas.openxmlformats.org/spreadsheetml/2006/main">
  <authors>
    <author/>
    <author>DatEx Converter</author>
  </authors>
  <commentList>
    <comment ref="B1" authorId="1">
      <text>
        <t>ACTION_REQUEST</t>
      </text>
    </comment>
    <comment ref="D1" authorId="1">
      <text>
        <t>SEQU_INFOS_SEQUENCENR_CODE</t>
      </text>
    </comment>
    <comment ref="G1" authorId="1">
      <text>
        <t>PRODUCT_ID</t>
      </text>
    </comment>
    <comment ref="J1" authorId="1">
      <text>
        <t>ITEM_NUMBER_TYPE_1</t>
      </text>
    </comment>
    <comment ref="L1" authorId="1">
      <text>
        <t>PIA_CODE_LIST_QUALIFIER_1</t>
      </text>
    </comment>
    <comment ref="N1" authorId="1">
      <text>
        <t>QUANTITY_QUALIFIER</t>
      </text>
    </comment>
    <comment ref="Q1" authorId="1">
      <text>
        <t>MEASURE_UNIT_QUALIFIER</t>
      </text>
    </comment>
  </commentList>
</comments>
</file>

<file path=xl/comments29.xml><?xml version="1.0" encoding="utf-8"?>
<comments xmlns="http://schemas.openxmlformats.org/spreadsheetml/2006/main">
  <authors>
    <author/>
    <author>DatEx Converter</author>
  </authors>
  <commentList>
    <comment ref="B1" authorId="1">
      <text>
        <t>COMMQUALF</t>
      </text>
    </comment>
  </commentList>
</comments>
</file>

<file path=xl/comments31.xml><?xml version="1.0" encoding="utf-8"?>
<comments xmlns="http://schemas.openxmlformats.org/spreadsheetml/2006/main">
  <authors>
    <author/>
    <author>DatEx Converter</author>
  </authors>
  <commentList>
    <comment ref="B1" authorId="1">
      <text>
        <t>COMMQUALF</t>
      </text>
    </comment>
  </commentList>
</comments>
</file>

<file path=xl/sharedStrings.xml><?xml version="1.0" encoding="utf-8"?>
<sst xmlns="http://schemas.openxmlformats.org/spreadsheetml/2006/main" count="2532" uniqueCount="773">
  <si>
    <t/>
  </si>
  <si>
    <t>Referenciaszám</t>
  </si>
  <si>
    <t>Üzenet azonosító</t>
  </si>
  <si>
    <t>Hozzárendelési hivatkozás</t>
  </si>
  <si>
    <t>Üzenet prioritás megnevezése</t>
  </si>
  <si>
    <t>Üzenet prioritása</t>
  </si>
  <si>
    <t>Azonosító</t>
  </si>
  <si>
    <t>Megnevezés</t>
  </si>
  <si>
    <t>Érvényesség kezdete</t>
  </si>
  <si>
    <t>Érvényesség vége</t>
  </si>
  <si>
    <t>Konvertálás dátuma</t>
  </si>
  <si>
    <t>Érvénytelen</t>
  </si>
  <si>
    <t>1</t>
  </si>
  <si>
    <t>Általános (normál folyamat szerint)</t>
  </si>
  <si>
    <t>2</t>
  </si>
  <si>
    <t>Kiemelt (1 napon belül feldolgozandó)</t>
  </si>
  <si>
    <t>3</t>
  </si>
  <si>
    <t>Sürgős (12 órán belül feldolgozandó)</t>
  </si>
  <si>
    <t>4</t>
  </si>
  <si>
    <t>Azonnal feldolgozandó (5 percen belül feldolgozandó)</t>
  </si>
  <si>
    <t>Mellékletek száma</t>
  </si>
  <si>
    <t>Üzenet kategória megnevezése</t>
  </si>
  <si>
    <t>Üzenet kategóriája</t>
  </si>
  <si>
    <t>E01</t>
  </si>
  <si>
    <t>Bejelentés (Beköltözés)</t>
  </si>
  <si>
    <t>E02</t>
  </si>
  <si>
    <t>Kijelentés (Kiköltözés)</t>
  </si>
  <si>
    <t>E03</t>
  </si>
  <si>
    <t>Törzsadat változás</t>
  </si>
  <si>
    <t>E04</t>
  </si>
  <si>
    <t>Szolgáltatás megrendelése</t>
  </si>
  <si>
    <t>Dokumentumszám</t>
  </si>
  <si>
    <t>Üzenet küldés dátuma</t>
  </si>
  <si>
    <t>Üzenet küldő</t>
  </si>
  <si>
    <t>Küldő Értesítendő Utónév</t>
  </si>
  <si>
    <t>Küldő ÜP A szervezet 1. neve</t>
  </si>
  <si>
    <t>Üzenet fogadó</t>
  </si>
  <si>
    <t>Fogadó Értesítendő Utónév</t>
  </si>
  <si>
    <t>Fogadó ÜP A szervezet 1. neve</t>
  </si>
  <si>
    <t>Folyamat azonosító refszám</t>
  </si>
  <si>
    <t>Mérési pont típus megnevezése</t>
  </si>
  <si>
    <t>A mérési pont típusa</t>
  </si>
  <si>
    <t>M</t>
  </si>
  <si>
    <t>Mindennapszaki (negyedórás mérés is)</t>
  </si>
  <si>
    <t>V</t>
  </si>
  <si>
    <t>Vezérelt</t>
  </si>
  <si>
    <t>MV</t>
  </si>
  <si>
    <t>Mélyvölgyi</t>
  </si>
  <si>
    <t>H</t>
  </si>
  <si>
    <t>H-tarifa</t>
  </si>
  <si>
    <t>HMK</t>
  </si>
  <si>
    <t>Háztartási méretű kiserőmű</t>
  </si>
  <si>
    <t>Mérési pont azonosító 33 karakter</t>
  </si>
  <si>
    <t>Elosztói fogyhely azonosító</t>
  </si>
  <si>
    <t>Szerződés kezdete</t>
  </si>
  <si>
    <t>Szerződés vége vagy elszámolás dátuma</t>
  </si>
  <si>
    <t>Fordulónap dátuma (Idősoros fogyasztók esetén)</t>
  </si>
  <si>
    <t>A birtokbaadás dátuma</t>
  </si>
  <si>
    <t>Leolvasás tervezett dátuma</t>
  </si>
  <si>
    <t>Ellátatlan időszak kezdete</t>
  </si>
  <si>
    <t>Elszámolás tervezett dátuma</t>
  </si>
  <si>
    <t>Tényleges bekapcsolás dátuma</t>
  </si>
  <si>
    <t>Vételezés vége</t>
  </si>
  <si>
    <t>Státusz kategória megnevezése</t>
  </si>
  <si>
    <t>Státusz kategória</t>
  </si>
  <si>
    <t>7</t>
  </si>
  <si>
    <t>Bejelentéskor</t>
  </si>
  <si>
    <t>Válasz</t>
  </si>
  <si>
    <t>Folyamat kód megnevezése</t>
  </si>
  <si>
    <t>Folyamat kód</t>
  </si>
  <si>
    <t>Kiköltözés</t>
  </si>
  <si>
    <t>Rendkívüli bejelentés (új bekapcsolás)</t>
  </si>
  <si>
    <t>Kereskedőváltás</t>
  </si>
  <si>
    <t>E05</t>
  </si>
  <si>
    <t>Rendkívüli szerződés felmondás</t>
  </si>
  <si>
    <t>E07</t>
  </si>
  <si>
    <t>Rendkívüli be/kijelentés (fogyasztóváltozás)</t>
  </si>
  <si>
    <t>E08</t>
  </si>
  <si>
    <t>Rendkívüli bejelentés (ellátatlan fogyasztó)</t>
  </si>
  <si>
    <t>E10</t>
  </si>
  <si>
    <t>Rendkívüli bejelentés (Ideiglenes csatlakozás kiépítése)</t>
  </si>
  <si>
    <t>E11</t>
  </si>
  <si>
    <t>Rendkívüli kijelentés (csatlakozás megszüntetése)</t>
  </si>
  <si>
    <t>E99</t>
  </si>
  <si>
    <t>Visszavonás</t>
  </si>
  <si>
    <t>TP</t>
  </si>
  <si>
    <t>POD kikérő</t>
  </si>
  <si>
    <t>TU</t>
  </si>
  <si>
    <t>UF és/vagy profilcsoport módosítás</t>
  </si>
  <si>
    <t>TT</t>
  </si>
  <si>
    <t>Szerződött teljesítmény</t>
  </si>
  <si>
    <t>TL</t>
  </si>
  <si>
    <t>Tervezett leolvasás és elszámolás dátuma</t>
  </si>
  <si>
    <t>TC</t>
  </si>
  <si>
    <t>Csatlakozási pontok darabszáma</t>
  </si>
  <si>
    <t>TK</t>
  </si>
  <si>
    <t>UF és induló mérőállás (új kereskedőnek)</t>
  </si>
  <si>
    <t>TA</t>
  </si>
  <si>
    <t>Ügyféllel (ÜP) kapcsolatos adatok</t>
  </si>
  <si>
    <t>TF</t>
  </si>
  <si>
    <t>Fogyasztási hely címe</t>
  </si>
  <si>
    <t>TR</t>
  </si>
  <si>
    <t>Rendelkezésre álló teljesítmény</t>
  </si>
  <si>
    <t>TE</t>
  </si>
  <si>
    <t>Engedélyezett (teljesítmény) túllépés</t>
  </si>
  <si>
    <t>TM</t>
  </si>
  <si>
    <t>Mérőcsere</t>
  </si>
  <si>
    <t>TX</t>
  </si>
  <si>
    <t>Elszámolási mód váltás</t>
  </si>
  <si>
    <t>TS</t>
  </si>
  <si>
    <t>Számlázó szolgáltató váltás (RHD)</t>
  </si>
  <si>
    <t>E06</t>
  </si>
  <si>
    <t>Kereskedőváltás bejelentése (1 napos hibajavítás)</t>
  </si>
  <si>
    <t>R01</t>
  </si>
  <si>
    <t>Elfogadás (megjegyzéssel )</t>
  </si>
  <si>
    <t>R02</t>
  </si>
  <si>
    <t>Elfogadás (megjegyzés nélkül)</t>
  </si>
  <si>
    <t>R03</t>
  </si>
  <si>
    <t>Bejelentés befogadása és az adatok azonosítása sikeres az elosztó rendszerében</t>
  </si>
  <si>
    <t>R04</t>
  </si>
  <si>
    <t>Elutasítás (határidő túllépés)</t>
  </si>
  <si>
    <t>R05</t>
  </si>
  <si>
    <t>Elutasítás (adathiány)</t>
  </si>
  <si>
    <t>R06</t>
  </si>
  <si>
    <t>Elutasítás (formátumhiba)</t>
  </si>
  <si>
    <t>R07</t>
  </si>
  <si>
    <t>Elutasítás (mérési pont azonosító nincs az üzenet fogadó nyilvántartásában)</t>
  </si>
  <si>
    <t>R08</t>
  </si>
  <si>
    <t>Elutasítás (mérési pont azonosító és megadott egyéb azonosító páros nem konzisztens)</t>
  </si>
  <si>
    <t>R10</t>
  </si>
  <si>
    <t>Elutasítás (kereskedőverseny)</t>
  </si>
  <si>
    <t>R11</t>
  </si>
  <si>
    <t>Elutasítás (mérlegkör probléma)</t>
  </si>
  <si>
    <t>R12</t>
  </si>
  <si>
    <t>Elutasítás (Sikertelen mérőhelyi munka)</t>
  </si>
  <si>
    <t>R13</t>
  </si>
  <si>
    <t>Elutasítás (egyéb)</t>
  </si>
  <si>
    <t>R15</t>
  </si>
  <si>
    <t>Elutasítás (DUMMY POD mellett nem azonosítható)</t>
  </si>
  <si>
    <t>R17</t>
  </si>
  <si>
    <t>Elutasítás (Mérőhely nincs kialakítva)</t>
  </si>
  <si>
    <t>R18</t>
  </si>
  <si>
    <t>Elutasítás (MÉF/UF irreális) - CSAK a Tua üzenet esetén</t>
  </si>
  <si>
    <t>R19</t>
  </si>
  <si>
    <t>Elutasítás - Kereskedőváltás: ki- vagy bejelentő üzenet nem érkezett meg</t>
  </si>
  <si>
    <t>R20</t>
  </si>
  <si>
    <t>Kereskedőváltás elfogadása új kereskedő felé: a fogyasztónak ellátatlan időszaka is keletkezik</t>
  </si>
  <si>
    <t>R21</t>
  </si>
  <si>
    <t>Elutasítás - nincs EF mérő, SMART esetén: nincs átállítva EFM-re</t>
  </si>
  <si>
    <t>R22</t>
  </si>
  <si>
    <t>Elutasítás - egy napon belül ismétlődő tranzakció</t>
  </si>
  <si>
    <t>R23</t>
  </si>
  <si>
    <t>Elutasítás (adathiány profilos)</t>
  </si>
  <si>
    <t>R24</t>
  </si>
  <si>
    <t>Elutasítás (adathiány idősoros)</t>
  </si>
  <si>
    <t>R25</t>
  </si>
  <si>
    <t>Elutasítás - Nem egyértelmű beazonosítás</t>
  </si>
  <si>
    <t>R26</t>
  </si>
  <si>
    <t>Elutasítás (mérési pont azonosító és megadott egy, vagy egyik mérő gyáriszám  páros nem konzisztens)</t>
  </si>
  <si>
    <t>Magyarázat 1</t>
  </si>
  <si>
    <t>Magyarázat 2</t>
  </si>
  <si>
    <t>Magyarázat 3</t>
  </si>
  <si>
    <t>Objektum azonosító típus megnevezése</t>
  </si>
  <si>
    <t>Objektum azonosító típus</t>
  </si>
  <si>
    <t>MG</t>
  </si>
  <si>
    <t>Aktuális mérő gyári szám</t>
  </si>
  <si>
    <t>PT</t>
  </si>
  <si>
    <t>Előrefizetős mérő STS kódja</t>
  </si>
  <si>
    <t>Objektum azonosító</t>
  </si>
  <si>
    <t>Azonosító megnevezése</t>
  </si>
  <si>
    <t>91</t>
  </si>
  <si>
    <t>Mérőleolvasást kér a kereskedő</t>
  </si>
  <si>
    <t>92</t>
  </si>
  <si>
    <t>Fogyasztási hely ellenőrzést kér a kereskedő</t>
  </si>
  <si>
    <t>Megállapodás típus leírása</t>
  </si>
  <si>
    <t>Megállapodás típus megnevezése</t>
  </si>
  <si>
    <t>Megállapodás típus</t>
  </si>
  <si>
    <t>L</t>
  </si>
  <si>
    <t>lakossági</t>
  </si>
  <si>
    <t>A</t>
  </si>
  <si>
    <t>alkalmazotti</t>
  </si>
  <si>
    <t>U</t>
  </si>
  <si>
    <t>nem lakossági, üzleti</t>
  </si>
  <si>
    <t>Szerződéskötés / Vételezés jogcím megnevezése</t>
  </si>
  <si>
    <t>Szerződéskötés / Vételezés jogcíme</t>
  </si>
  <si>
    <t>V1</t>
  </si>
  <si>
    <t>Tulajdonos</t>
  </si>
  <si>
    <t>V2</t>
  </si>
  <si>
    <t>Bérlő</t>
  </si>
  <si>
    <t>V3</t>
  </si>
  <si>
    <t>Beruházó</t>
  </si>
  <si>
    <t>V4</t>
  </si>
  <si>
    <t>Felszámoló</t>
  </si>
  <si>
    <t>V5</t>
  </si>
  <si>
    <t>Ingatlan fenntartó</t>
  </si>
  <si>
    <t>Eljárás jogalap megnevezése</t>
  </si>
  <si>
    <t>Eljárás jogalapja</t>
  </si>
  <si>
    <t>Saját jogú az elosztó ezt a kódot nem használhatja</t>
  </si>
  <si>
    <t>B</t>
  </si>
  <si>
    <t>Bizományosi (a kereskedő nevére szól a szerződés)</t>
  </si>
  <si>
    <t>Megbízásos (a kereskedő a fogyasztó nevében köt szerződést)</t>
  </si>
  <si>
    <t>S</t>
  </si>
  <si>
    <t>Saját jogú (a szerződés a fogyasztóval közvetlenül jön létre)</t>
  </si>
  <si>
    <t>Csatlakozási pontok száma</t>
  </si>
  <si>
    <t>Mérlegkörfelelős EIC kódja</t>
  </si>
  <si>
    <t>Mérlegkörfelelős rövid megnevezése</t>
  </si>
  <si>
    <t>Mérlegkörfelelős hosszú megnevezése</t>
  </si>
  <si>
    <t>Kereskedő EIC kódja (integrált számlázás) vagy DSO MAVIR kódja</t>
  </si>
  <si>
    <t>Kereskedő/DSO rövid megnevezése</t>
  </si>
  <si>
    <t>Kereskedő/DSO hosszú megnevezése</t>
  </si>
  <si>
    <t>Ügyféladat törlése</t>
  </si>
  <si>
    <t>Ügyfél fizetési mód megnevezése</t>
  </si>
  <si>
    <t>Ügyfél fizetési módja</t>
  </si>
  <si>
    <t>01</t>
  </si>
  <si>
    <t>Átutalás</t>
  </si>
  <si>
    <t>02</t>
  </si>
  <si>
    <t>CSBM</t>
  </si>
  <si>
    <t>03</t>
  </si>
  <si>
    <t>Csekk</t>
  </si>
  <si>
    <t>04</t>
  </si>
  <si>
    <t>Inkasszó</t>
  </si>
  <si>
    <t>05</t>
  </si>
  <si>
    <t>Készpénz</t>
  </si>
  <si>
    <t>Ügyfél fajta megnevezése</t>
  </si>
  <si>
    <t>Ügyfél fajta</t>
  </si>
  <si>
    <t>T</t>
  </si>
  <si>
    <t>Természetes személy</t>
  </si>
  <si>
    <t>Szervezet</t>
  </si>
  <si>
    <t>C</t>
  </si>
  <si>
    <t>Csoport</t>
  </si>
  <si>
    <t>Természetes személy esetén - utónév; vagy Család és utónév 1</t>
  </si>
  <si>
    <t>Természetes személy esetén - utónév; vagy Család és utónév 2 (ha nem fért el az előzőben, akkor itt folytatódik)</t>
  </si>
  <si>
    <t>Természetes személy esetén - családnév 1</t>
  </si>
  <si>
    <t>Természetes személy esetén - családnév 2 (ha nem fért el az előzőben, akkor itt folytatódik)</t>
  </si>
  <si>
    <t>Titulus</t>
  </si>
  <si>
    <t>Szervezet esetén - név 1</t>
  </si>
  <si>
    <t>Szervezet esetén - név 2</t>
  </si>
  <si>
    <t>Szervezet esetén - név 3</t>
  </si>
  <si>
    <t>Szervezet esetén - név 4</t>
  </si>
  <si>
    <t>Szervezet esetén - név 5</t>
  </si>
  <si>
    <t>közterület neve és jellege - ÜP standard címe</t>
  </si>
  <si>
    <t>Házszám vagy HRSZ</t>
  </si>
  <si>
    <t>Házszám toldalék</t>
  </si>
  <si>
    <t>Postafiók</t>
  </si>
  <si>
    <t>Város</t>
  </si>
  <si>
    <t>Irányítószám</t>
  </si>
  <si>
    <t>Ország</t>
  </si>
  <si>
    <t>Jogi forma megnevezése</t>
  </si>
  <si>
    <t>Jogi forma</t>
  </si>
  <si>
    <t>KFT</t>
  </si>
  <si>
    <t>BT</t>
  </si>
  <si>
    <t>KKT</t>
  </si>
  <si>
    <t>NYRT</t>
  </si>
  <si>
    <t>ZRT</t>
  </si>
  <si>
    <t>06</t>
  </si>
  <si>
    <t>KHT</t>
  </si>
  <si>
    <t>07</t>
  </si>
  <si>
    <t>Szövetkezet</t>
  </si>
  <si>
    <t>08</t>
  </si>
  <si>
    <t>Költségvetési szervezet</t>
  </si>
  <si>
    <t>09</t>
  </si>
  <si>
    <t>Ügyvédi iroda</t>
  </si>
  <si>
    <t>10</t>
  </si>
  <si>
    <t>Alapítvány</t>
  </si>
  <si>
    <t>11</t>
  </si>
  <si>
    <t>Egyéni vállalkozás</t>
  </si>
  <si>
    <t>12</t>
  </si>
  <si>
    <t>Non profit KFT</t>
  </si>
  <si>
    <t>13</t>
  </si>
  <si>
    <t>Egyesület</t>
  </si>
  <si>
    <t>14</t>
  </si>
  <si>
    <t>Egyház</t>
  </si>
  <si>
    <t>99</t>
  </si>
  <si>
    <t>Egyéb</t>
  </si>
  <si>
    <t>20</t>
  </si>
  <si>
    <t>Önkormányzat</t>
  </si>
  <si>
    <t>21</t>
  </si>
  <si>
    <t>Hatósági</t>
  </si>
  <si>
    <t>22</t>
  </si>
  <si>
    <t>Közalapítvány</t>
  </si>
  <si>
    <t>23</t>
  </si>
  <si>
    <t>Országos sportági szakszövetség</t>
  </si>
  <si>
    <t>24</t>
  </si>
  <si>
    <t>Politikai párt</t>
  </si>
  <si>
    <t>25</t>
  </si>
  <si>
    <t>Szakszervezet</t>
  </si>
  <si>
    <t>26</t>
  </si>
  <si>
    <t>Köztestület</t>
  </si>
  <si>
    <t>27</t>
  </si>
  <si>
    <t>Európai szövetkezet</t>
  </si>
  <si>
    <t>28</t>
  </si>
  <si>
    <t>Önkormányzati társulás</t>
  </si>
  <si>
    <t>29</t>
  </si>
  <si>
    <t>Kisebbségi önkormányzat</t>
  </si>
  <si>
    <t>30</t>
  </si>
  <si>
    <t>Egyesülés</t>
  </si>
  <si>
    <t>31</t>
  </si>
  <si>
    <t>Külképviselet (nagykövetségek)</t>
  </si>
  <si>
    <t>32</t>
  </si>
  <si>
    <t>Mo-i telep (külföldi váll.magyarországi fióktelepe, kereskedelmi képviselete)</t>
  </si>
  <si>
    <t>33</t>
  </si>
  <si>
    <t>Egyéni cég</t>
  </si>
  <si>
    <t>34</t>
  </si>
  <si>
    <t>Civil társaság</t>
  </si>
  <si>
    <t>35</t>
  </si>
  <si>
    <t>Kölcsönös biztosító egyesület</t>
  </si>
  <si>
    <t>36</t>
  </si>
  <si>
    <t>Pártalapítvány</t>
  </si>
  <si>
    <t>37</t>
  </si>
  <si>
    <t>Szövetség</t>
  </si>
  <si>
    <t>38</t>
  </si>
  <si>
    <t>Egyéb egyesület</t>
  </si>
  <si>
    <t>39</t>
  </si>
  <si>
    <t>Korlátolt felelősségű egyéni cég</t>
  </si>
  <si>
    <t>40</t>
  </si>
  <si>
    <t>Korlátlan felelősségű egyéni cég</t>
  </si>
  <si>
    <t>41</t>
  </si>
  <si>
    <t>Gazdasági munkaközössség</t>
  </si>
  <si>
    <t>42</t>
  </si>
  <si>
    <t>Munkaközösség</t>
  </si>
  <si>
    <t>43</t>
  </si>
  <si>
    <t>Holding</t>
  </si>
  <si>
    <t>###</t>
  </si>
  <si>
    <t>Törölve</t>
  </si>
  <si>
    <t>Partner Megszólítás</t>
  </si>
  <si>
    <t>Partner Születéskori név</t>
  </si>
  <si>
    <t>Partner Anyja neve</t>
  </si>
  <si>
    <t>Partner Szül. dátum</t>
  </si>
  <si>
    <t>Partner Szül. hely</t>
  </si>
  <si>
    <t>Partner Személyi igazolvány szám</t>
  </si>
  <si>
    <t>Partner Adóazonosító jel</t>
  </si>
  <si>
    <t>Partner Adószám</t>
  </si>
  <si>
    <t>Társasházak bejegyzési száma</t>
  </si>
  <si>
    <t>Cégjegyzék szám</t>
  </si>
  <si>
    <t>Épület</t>
  </si>
  <si>
    <t>Lépcsőház</t>
  </si>
  <si>
    <t>Emelet</t>
  </si>
  <si>
    <t>Ajtó</t>
  </si>
  <si>
    <t>Helyrajzi szám</t>
  </si>
  <si>
    <t>EOV azonosító</t>
  </si>
  <si>
    <t>Irányítószám - postafiók</t>
  </si>
  <si>
    <t>Helység - postafiók</t>
  </si>
  <si>
    <t>Elhelyezkedés kiegészítő információ</t>
  </si>
  <si>
    <t>Közösen vételező neve</t>
  </si>
  <si>
    <t>Bankkulcs</t>
  </si>
  <si>
    <t>Bankszámla szám</t>
  </si>
  <si>
    <t>Szociális védettség vége dátuma</t>
  </si>
  <si>
    <t>Fogyaték miatti védettség vége dátuma</t>
  </si>
  <si>
    <t>Végszámla fizető fizetési mód megnevezése</t>
  </si>
  <si>
    <t>Végszámla fizető fizetési módja</t>
  </si>
  <si>
    <t>Végszámla fizető fajta megnevezése</t>
  </si>
  <si>
    <t>Végszámla fizető fajta</t>
  </si>
  <si>
    <t>Természetes személy esetén - utónév; vagy Család és utónév 1 (végszámla fizető)</t>
  </si>
  <si>
    <t>Természetes személy esetén - utónév; vagy Család és utónév 2 (végszámla fizető)</t>
  </si>
  <si>
    <t>Természetes személy esetén - családnév 1 (végszámla fizető)</t>
  </si>
  <si>
    <t>Természetes személy esetén - családnév 2 (végszámla fizető)</t>
  </si>
  <si>
    <t>Titulus (végszámla fizető)</t>
  </si>
  <si>
    <t>Szervezet esetén - név 1 (végszámla fizető)</t>
  </si>
  <si>
    <t>Szervezet esetén - név 2 (végszámla fizető)</t>
  </si>
  <si>
    <t>Szervezet esetén - név 3 (végszámla fizető)</t>
  </si>
  <si>
    <t>Szervezet esetén - név 4 (végszámla fizető)</t>
  </si>
  <si>
    <t>Szervezet esetén - név 5 (végszámla fizető)</t>
  </si>
  <si>
    <t>Közterület neve és jellege - ÜP standard címe (végszámla fizető)</t>
  </si>
  <si>
    <t>Házszám vagy HRSZ (végszámla fizető)</t>
  </si>
  <si>
    <t>Házszám toldalék (végszámla fizető)</t>
  </si>
  <si>
    <t>Postafiók (végszámla fizető)</t>
  </si>
  <si>
    <t>Város (végszámla fizető)</t>
  </si>
  <si>
    <t>Irányító szám (végszámla fizető)</t>
  </si>
  <si>
    <t>Ország (végszámla fizető)</t>
  </si>
  <si>
    <t>Fogyasztási hely rövid megnevezése</t>
  </si>
  <si>
    <t>Közterület neve és jellege (fogyasztási hely)</t>
  </si>
  <si>
    <t>Házszám vagy HRSZ (fogyasztási hely)</t>
  </si>
  <si>
    <t>Házszám toldalék (fogyasztási hely)</t>
  </si>
  <si>
    <t>Postafiók (fogyasztási hely)</t>
  </si>
  <si>
    <t>Város (fogyasztási hely)</t>
  </si>
  <si>
    <t>Irányító szám (fogyasztási hely)</t>
  </si>
  <si>
    <t>Ország (fogyasztási hely)</t>
  </si>
  <si>
    <t>Partner azonosító</t>
  </si>
  <si>
    <t>Kapcsolattartó fajta megnevezése</t>
  </si>
  <si>
    <t>Kapcsolattartó fajta</t>
  </si>
  <si>
    <t>A partner megnevezése utónév; vagy Család és utónév 1</t>
  </si>
  <si>
    <t>A partner megnevezése - utónév; vagy Család és utónév 2</t>
  </si>
  <si>
    <t>A partner megnevezése - családnév 1</t>
  </si>
  <si>
    <t>A partner megnevezése - családnév 2</t>
  </si>
  <si>
    <t>A partner titulusa</t>
  </si>
  <si>
    <t>A szervezet 1. neve</t>
  </si>
  <si>
    <t>A szervezet 2. neve</t>
  </si>
  <si>
    <t>A szervezet 3. neve</t>
  </si>
  <si>
    <t>A szervezet 4. neve</t>
  </si>
  <si>
    <t>A szervezet 5. neve</t>
  </si>
  <si>
    <t>közterület neve és jellege - kapcsolattartó címe</t>
  </si>
  <si>
    <t>Házszám vagy HRSZ (kapcsolattartó)</t>
  </si>
  <si>
    <t>Házszám toldalék (kapcsolattartó)</t>
  </si>
  <si>
    <t>Postafiók (kapcsolattartó)</t>
  </si>
  <si>
    <t>Város (kapcsolattartó)</t>
  </si>
  <si>
    <t>Irányító szám (kapcsolattartó)</t>
  </si>
  <si>
    <t>Ország (kapcsolattartó)</t>
  </si>
  <si>
    <t>Eltérő számlafogadó azonosító</t>
  </si>
  <si>
    <t>Eltérő számlafogadó fajta megnevezése</t>
  </si>
  <si>
    <t>Eltérő számlafogadó fajta</t>
  </si>
  <si>
    <t>Természetes személy esetén - utónév; vagy Család és utónév 1 (eltérő számlafogadó)</t>
  </si>
  <si>
    <t>Természetes személy esetén - utónév; vagy Család és utónév 2 (eltérő számlafogadó)</t>
  </si>
  <si>
    <t>Természetes személy esetén - családnév 1 (eltérő számlafogadó)</t>
  </si>
  <si>
    <t>Természetes személy esetén - családnév 2 (eltérő számlafogadó)</t>
  </si>
  <si>
    <t>Titulus (eltérő számlafogadó)</t>
  </si>
  <si>
    <t>Szervezet esetén - név 1 (eltérő számlafogadó)</t>
  </si>
  <si>
    <t>Szervezet esetén - név 2 (eltérő számlafogadó)</t>
  </si>
  <si>
    <t>Szervezet esetén - név 3 (eltérő számlafogadó)</t>
  </si>
  <si>
    <t>Szervezet esetén - név 4 (eltérő számlafogadó)</t>
  </si>
  <si>
    <t>Szervezet esetén - név 5 (eltérő számlafogadó)</t>
  </si>
  <si>
    <t>közterület neve és jellege - ÜP standard címe (eltérő számlafogadó)</t>
  </si>
  <si>
    <t>Házszám vagy HRSZ (eltérő számlafogadó)</t>
  </si>
  <si>
    <t>Házszám toldalék (eltérő számlafogadó)</t>
  </si>
  <si>
    <t>Postafiók (eltérő számlafogadó)</t>
  </si>
  <si>
    <t>Város (eltérő számlafogadó)</t>
  </si>
  <si>
    <t>Irányító szám (eltérő számlafogadó)</t>
  </si>
  <si>
    <t>Ország (eltérő számlafogadó)</t>
  </si>
  <si>
    <t>Eltérő fizető fizetési mód megnevezése</t>
  </si>
  <si>
    <t>Eltérő fizető fizetési módja</t>
  </si>
  <si>
    <t>Eltérő fizető fajta megnevezése</t>
  </si>
  <si>
    <t>Eltérő fizető fajta</t>
  </si>
  <si>
    <t>Természetes személy esetén - utónév; vagy Család és utónév 1 (eltérő fizető)</t>
  </si>
  <si>
    <t>Természetes személy esetén - utónév; vagy Család és utónév 2 (eltérő fizető)</t>
  </si>
  <si>
    <t>Természetes személy esetén - családnév 1 (eltérő fizető)</t>
  </si>
  <si>
    <t>Természetes személy esetén - családnév 2 (eltérő fizető)</t>
  </si>
  <si>
    <t>Titulus (eltérő fizető)</t>
  </si>
  <si>
    <t>Szervezet esetén - név 1 (eltérő fizető)</t>
  </si>
  <si>
    <t>Szervezet esetén - név 2 (eltérő fizető)</t>
  </si>
  <si>
    <t>Szervezet esetén - név 3 (eltérő fizető)</t>
  </si>
  <si>
    <t>Szervezet esetén - név 4 (eltérő fizető)</t>
  </si>
  <si>
    <t>Szervezet esetén - név 5 (eltérő fizető)</t>
  </si>
  <si>
    <t>közterület neve és jellege - ÜP standard címe (eltérő fizető)</t>
  </si>
  <si>
    <t>Házszám vagy HRSZ (eltérő fizető)</t>
  </si>
  <si>
    <t>Házszám toldalék (eltérő fizető)</t>
  </si>
  <si>
    <t>Postafiók (eltérő fizető)</t>
  </si>
  <si>
    <t>Város (eltérő fizető)</t>
  </si>
  <si>
    <t>Irányító szám (eltérő fizető)</t>
  </si>
  <si>
    <t>Ország (eltérő fizető)</t>
  </si>
  <si>
    <t>Jogi forma megnevezése (eltérő fizető)</t>
  </si>
  <si>
    <t>Jogi forma (eltérő fizető)</t>
  </si>
  <si>
    <t>Partner Megszólítás (eltérő fizető)</t>
  </si>
  <si>
    <t>Partner Születéskori név (eltérő fizető)</t>
  </si>
  <si>
    <t>Partner Anyja neve (eltérő fizető)</t>
  </si>
  <si>
    <t>Partner Szül. dátum (eltérő fizető)</t>
  </si>
  <si>
    <t>Partner Szül. hely (eltérő fizető)</t>
  </si>
  <si>
    <t>Partner Személyi igazolvány szám (eltérő fizető)</t>
  </si>
  <si>
    <t>Partner Adóazonosító jel (eltérő fizető)</t>
  </si>
  <si>
    <t>Partner Adószám (eltérő fizető)</t>
  </si>
  <si>
    <t>Társasházak bejegyzési száma (eltérő fizető)</t>
  </si>
  <si>
    <t>Cégjegyzék szám (eltérő fizető)</t>
  </si>
  <si>
    <t>Épület (eltérő fizető)</t>
  </si>
  <si>
    <t>Lépcsőház (eltérő fizető)</t>
  </si>
  <si>
    <t>Emelet (eltérő fizető)</t>
  </si>
  <si>
    <t>Ajtó (eltérő fizető)</t>
  </si>
  <si>
    <t>Helyrajzi szám (eltérő fizető)</t>
  </si>
  <si>
    <t>EOV azonosító (eltérő fizető)</t>
  </si>
  <si>
    <t>Irányítószám - postafiók (eltérő fizető)</t>
  </si>
  <si>
    <t>Helység - postafiók (eltérő fizető)</t>
  </si>
  <si>
    <t>Elhelyezkedés kiegészítő információ (eltérő fizető)</t>
  </si>
  <si>
    <t>Közösen vételező neve (eltérő fizető)</t>
  </si>
  <si>
    <t>Bankkulcs (eltérő fizető)</t>
  </si>
  <si>
    <t>Bankszámla szám (eltérő fizető)</t>
  </si>
  <si>
    <t>Műszaki szolgáltató fizető fizetési mód megnevezése</t>
  </si>
  <si>
    <t>Műszaki szolgáltató fizető fizetési módja</t>
  </si>
  <si>
    <t>Műszaki szolgáltató fizető fajta megnevezése</t>
  </si>
  <si>
    <t>Műszaki szolgáltató fizető fajta</t>
  </si>
  <si>
    <t>Név és cím sor 1 (műszaki szolgáltató fizető)</t>
  </si>
  <si>
    <t>Név és cím sor 2 (műszaki szolgáltató fizető)</t>
  </si>
  <si>
    <t>Név és cím sor 3 (műszaki szolgáltató fizető)</t>
  </si>
  <si>
    <t>Név és cím sor 4 (műszaki szolgáltató fizető)</t>
  </si>
  <si>
    <t>Titulus (műszaki szolgáltató fizető)</t>
  </si>
  <si>
    <t>Szervezet 1. neve (műszaki szolgáltató fizető)</t>
  </si>
  <si>
    <t>Szervezet 2. neve (műszaki szolgáltató fizető)</t>
  </si>
  <si>
    <t>Szervezet 3. neve (műszaki szolgáltató fizető)</t>
  </si>
  <si>
    <t>Szervezet 4. neve (műszaki szolgáltató fizető)</t>
  </si>
  <si>
    <t>Szervezet 5. neve (műszaki szolgáltató fizető)</t>
  </si>
  <si>
    <t>Utca (műszaki szolgáltató fizető)</t>
  </si>
  <si>
    <t>Házszám (műszaki szolgáltató fizető)</t>
  </si>
  <si>
    <t>Házszám toldalék (műszaki szolgáltató fizető)</t>
  </si>
  <si>
    <t>Postafiók (műszaki szolgáltató fizető)</t>
  </si>
  <si>
    <t>Város (műszaki szolgáltató fizető)</t>
  </si>
  <si>
    <t>Irányító szám (műszaki szolgáltató fizető)</t>
  </si>
  <si>
    <t>Ország (műszaki szolgáltató fizető)</t>
  </si>
  <si>
    <t>Bankkulcs (műszaki szolgáltató fizető)</t>
  </si>
  <si>
    <t>Bankszámla szám (műszaki szolgáltató fizető)</t>
  </si>
  <si>
    <t>Sorszám</t>
  </si>
  <si>
    <t>Fájlnév</t>
  </si>
  <si>
    <t>Állománynév</t>
  </si>
  <si>
    <t>Csatolás típusának megnevezése</t>
  </si>
  <si>
    <t>Csatolás típusa</t>
  </si>
  <si>
    <t>K00</t>
  </si>
  <si>
    <t>Ténylegesen csatolt dokumentum</t>
  </si>
  <si>
    <t>FILENAME</t>
  </si>
  <si>
    <t>V00</t>
  </si>
  <si>
    <t>Csatolt dokumentum beérkezésének visszaigazolása</t>
  </si>
  <si>
    <t>*FILENAME*</t>
  </si>
  <si>
    <t>I10</t>
  </si>
  <si>
    <t>átadás-átvételi jegyzőkönyv</t>
  </si>
  <si>
    <t>*Igazolt dokumentum*</t>
  </si>
  <si>
    <t>I20</t>
  </si>
  <si>
    <t>meghatalmazás, amennyiben nem saját nevében jár el a felhasználó</t>
  </si>
  <si>
    <t>I30</t>
  </si>
  <si>
    <t>KER felé történő megbízás, hogy eljárhat az ELO-nál a szerződéskötés érdekében, és az ügyfél adatokat átadhatja (adatvédelmi szempontból vizsgálni szükséges!)</t>
  </si>
  <si>
    <t>I40</t>
  </si>
  <si>
    <t>aláírási címpéldány</t>
  </si>
  <si>
    <t>I50</t>
  </si>
  <si>
    <t>cégkivonat</t>
  </si>
  <si>
    <t>I60</t>
  </si>
  <si>
    <t>jogcímet igazoló dokumentum (pl. adásvételi szerződés, bérleti szerződés, tulajdoni lap, halotti akvi kivonat stb.)</t>
  </si>
  <si>
    <t>I61</t>
  </si>
  <si>
    <t>jogcímet igazoló dokumentum - Hagyatéki végzés</t>
  </si>
  <si>
    <t>Állománynév mintája</t>
  </si>
  <si>
    <t>Tulajdonság osztály</t>
  </si>
  <si>
    <t>Jellemző azonosító megnevezése</t>
  </si>
  <si>
    <t>Jellemző azonosító</t>
  </si>
  <si>
    <t>Profilozott</t>
  </si>
  <si>
    <t>Távleolvasás</t>
  </si>
  <si>
    <t>Z07</t>
  </si>
  <si>
    <t>Aktuális tarifa-információ</t>
  </si>
  <si>
    <t>P172</t>
  </si>
  <si>
    <t>Vezérelt POD</t>
  </si>
  <si>
    <t>P173</t>
  </si>
  <si>
    <t>Vezérelt profil</t>
  </si>
  <si>
    <t>P174</t>
  </si>
  <si>
    <t>Vezérelt UF</t>
  </si>
  <si>
    <t>P175</t>
  </si>
  <si>
    <t>Vezérelt lekötött telj.</t>
  </si>
  <si>
    <t>P176</t>
  </si>
  <si>
    <t>Vezérelt csatl. pont db</t>
  </si>
  <si>
    <t>P177_1</t>
  </si>
  <si>
    <t>Vezérelt mérő gyáriszám 1.</t>
  </si>
  <si>
    <t>P177_2</t>
  </si>
  <si>
    <t>Vezérelt mérő mérőállás 1.</t>
  </si>
  <si>
    <t>P178_1</t>
  </si>
  <si>
    <t>Vezérelt mérő gyáriszám 2.</t>
  </si>
  <si>
    <t>P178_2</t>
  </si>
  <si>
    <t>Vezérelt mérő mérőállás 2.</t>
  </si>
  <si>
    <t>P179_1</t>
  </si>
  <si>
    <t>Vezérelt mérő gyáriszám 3.</t>
  </si>
  <si>
    <t>P179_2</t>
  </si>
  <si>
    <t>Vezérelt mérő mérőállás 3.</t>
  </si>
  <si>
    <t>A mérés típus kódja</t>
  </si>
  <si>
    <t>A mérés típusa, kód leírása</t>
  </si>
  <si>
    <t>Ügynökség megnevezése</t>
  </si>
  <si>
    <t>Ügynökség</t>
  </si>
  <si>
    <t>Nem elosztó tarifa</t>
  </si>
  <si>
    <t>89</t>
  </si>
  <si>
    <t>Elosztó tarifa (RHD)</t>
  </si>
  <si>
    <t>Profil típus vagy elosztói tarifa megnevezése</t>
  </si>
  <si>
    <t>A profil típusa, ha profilozott és / vagy elosztói tarifa</t>
  </si>
  <si>
    <t>LAK_01</t>
  </si>
  <si>
    <t>Budapesti Lakossági és közösségi</t>
  </si>
  <si>
    <t>LAK_02</t>
  </si>
  <si>
    <t>Budapesten kívüli Lakossági és közösségi</t>
  </si>
  <si>
    <t>ALL_01</t>
  </si>
  <si>
    <t>Állandó fogyasztás</t>
  </si>
  <si>
    <t>UZL_01</t>
  </si>
  <si>
    <t>Kisüzleti1</t>
  </si>
  <si>
    <t>UZL_02</t>
  </si>
  <si>
    <t>Kisüzleti2</t>
  </si>
  <si>
    <t>UZL_03</t>
  </si>
  <si>
    <t>Kisüzleti3</t>
  </si>
  <si>
    <t>UZL_04</t>
  </si>
  <si>
    <t>Kisüzleti4</t>
  </si>
  <si>
    <t>UZL_00</t>
  </si>
  <si>
    <t>Kisüzleti általános</t>
  </si>
  <si>
    <t>KZVE01</t>
  </si>
  <si>
    <t>Közvilágítás egész éjjeles</t>
  </si>
  <si>
    <t>KZVF01</t>
  </si>
  <si>
    <t>Közvilágítás fél éjjeles</t>
  </si>
  <si>
    <t>KZVD01</t>
  </si>
  <si>
    <t>Közvilágítás díszvilágítás</t>
  </si>
  <si>
    <t>KZVC01</t>
  </si>
  <si>
    <t>Csökkentett közvilágítási naptáras</t>
  </si>
  <si>
    <t>NAPPAL</t>
  </si>
  <si>
    <t>Nappali közvilágítás</t>
  </si>
  <si>
    <t>MERTKV</t>
  </si>
  <si>
    <t>Mért közvilágítási terhelési profil</t>
  </si>
  <si>
    <t>VEZ00</t>
  </si>
  <si>
    <t>Vezérelt (2008-tól)</t>
  </si>
  <si>
    <t>VEZ_00</t>
  </si>
  <si>
    <t>Vezérelt (2008-tól)__</t>
  </si>
  <si>
    <t>VEZB11</t>
  </si>
  <si>
    <t>Vezérelt bojler / vegyes EON Észak-Dunántúl</t>
  </si>
  <si>
    <t>VEZK11</t>
  </si>
  <si>
    <t>Vezérelt kályha EON Észak-Dunántúl</t>
  </si>
  <si>
    <t>VEZV11</t>
  </si>
  <si>
    <t>Vezérelt vegyes EON Észak-Dunántúl</t>
  </si>
  <si>
    <t>VEZB12</t>
  </si>
  <si>
    <t>Vezérelt bojler / vegyes EON Dél-Dunántúl</t>
  </si>
  <si>
    <t>VEZK12</t>
  </si>
  <si>
    <t>Vezérelt kályha EON Dél-Dunántúl</t>
  </si>
  <si>
    <t>VEZV12</t>
  </si>
  <si>
    <t>Vezérelt vegyes EON Dél-Dunántúl</t>
  </si>
  <si>
    <t>VEZB13</t>
  </si>
  <si>
    <t>Vezérelt bojler / vegyes EON Tiszántúl</t>
  </si>
  <si>
    <t>VEZK13</t>
  </si>
  <si>
    <t>Vezérelt kályha EON Tiszántúl</t>
  </si>
  <si>
    <t>VEZV13</t>
  </si>
  <si>
    <t>Vezérelt vegyes EON Tiszántúl</t>
  </si>
  <si>
    <t>VEZB21</t>
  </si>
  <si>
    <t>Vezérelt bojler / vegyes ELMŰ</t>
  </si>
  <si>
    <t>VEZK21</t>
  </si>
  <si>
    <t>Vezérelt kályha ELMŰ</t>
  </si>
  <si>
    <t>VEZV21</t>
  </si>
  <si>
    <t>Vezérelt vegyes ELMŰ</t>
  </si>
  <si>
    <t>VEZB22</t>
  </si>
  <si>
    <t>Vezérelt bojler / vegyes ÉMÁSZ</t>
  </si>
  <si>
    <t>VEZK22</t>
  </si>
  <si>
    <t>Vezérelt kályha ÉMÁSZ</t>
  </si>
  <si>
    <t>VEZV22</t>
  </si>
  <si>
    <t>Vezérelt vegyes ÉMÁSZ</t>
  </si>
  <si>
    <t>VEZB31</t>
  </si>
  <si>
    <t>Vezérelt bojler DÉMÁSZ</t>
  </si>
  <si>
    <t>VEZK31</t>
  </si>
  <si>
    <t>Vezérelt kályha DÉMÁSZ</t>
  </si>
  <si>
    <t>VEZV31</t>
  </si>
  <si>
    <t>Vezérelt vegyes DÉMÁSZ</t>
  </si>
  <si>
    <t>VEZ01</t>
  </si>
  <si>
    <t>Vezérelt E.ON</t>
  </si>
  <si>
    <t>VEZ_01</t>
  </si>
  <si>
    <t>Vezérelt E.ON__</t>
  </si>
  <si>
    <t>VEZ_M01</t>
  </si>
  <si>
    <t>Mélyvölgy 1. erőmű egység (EDE, ÉMÁSZ)</t>
  </si>
  <si>
    <t>VEZ_M02</t>
  </si>
  <si>
    <t>Mélyvölgy 2. erőmű egység (EED, DÉMÁSZ)</t>
  </si>
  <si>
    <t>VEZ_M03</t>
  </si>
  <si>
    <t>Mélyvölgy 3. erőmű egység (ELMŰ, ETI)</t>
  </si>
  <si>
    <t>HTARIF</t>
  </si>
  <si>
    <t>H tarifás terhelési profil</t>
  </si>
  <si>
    <t>GEO_00</t>
  </si>
  <si>
    <t>Geo tarifás terhelési profil</t>
  </si>
  <si>
    <t>IDOS</t>
  </si>
  <si>
    <t>Idősoros - csak a Szinkron üzenetben kommunikáljuk</t>
  </si>
  <si>
    <t>VEZELM</t>
  </si>
  <si>
    <t>Vezérelt ELMŰ</t>
  </si>
  <si>
    <t>VEZEMA</t>
  </si>
  <si>
    <t>Vezérelt ÉMÁSZ</t>
  </si>
  <si>
    <t>HOSZ</t>
  </si>
  <si>
    <t>Hőszivattyú</t>
  </si>
  <si>
    <t>NAF</t>
  </si>
  <si>
    <t>Nagyfeszültségű csatl.</t>
  </si>
  <si>
    <t>NAF_KOF</t>
  </si>
  <si>
    <t>Nagy/középfeszültségű Tr. csatl.</t>
  </si>
  <si>
    <t>KOF</t>
  </si>
  <si>
    <t>Középfeszültségű csatl.</t>
  </si>
  <si>
    <t>KOF_KIF_1</t>
  </si>
  <si>
    <t>Közép/kisfeszültségű tr. csatl I.</t>
  </si>
  <si>
    <t>KOF_KIF_2</t>
  </si>
  <si>
    <t>Közép/kisfeszültségű tr. csatl II.</t>
  </si>
  <si>
    <t>KOF_KIF_3</t>
  </si>
  <si>
    <t>Közép/kisfeszültségű tr. csatl III.</t>
  </si>
  <si>
    <t>KIF_1</t>
  </si>
  <si>
    <t>Kisfeszültségű I.</t>
  </si>
  <si>
    <t>KIF_2</t>
  </si>
  <si>
    <t>Kisfeszültségű II.</t>
  </si>
  <si>
    <t>KIF_3</t>
  </si>
  <si>
    <t>Kisfeszültségű III.</t>
  </si>
  <si>
    <t>NAF_BE</t>
  </si>
  <si>
    <t>Hálózatba történő betáplálás NAF</t>
  </si>
  <si>
    <t>KOF_BE</t>
  </si>
  <si>
    <t>Hálózatba történő betáplálás KÖF</t>
  </si>
  <si>
    <t>KIF_BE</t>
  </si>
  <si>
    <t>Hálózatba történő betáplálás KIF</t>
  </si>
  <si>
    <t>Cselekvés igénylés megnevezése</t>
  </si>
  <si>
    <t>Cselekvés igénylés</t>
  </si>
  <si>
    <t>UL</t>
  </si>
  <si>
    <t>mérőleolvasás ügyfél által</t>
  </si>
  <si>
    <t>EL</t>
  </si>
  <si>
    <t>mérőleolvasás elosztó által</t>
  </si>
  <si>
    <t>SM</t>
  </si>
  <si>
    <t>Szerződéses adat módosítás</t>
  </si>
  <si>
    <t>SK</t>
  </si>
  <si>
    <t>Szerződéses adat közlés</t>
  </si>
  <si>
    <t>Token kérés/küldés</t>
  </si>
  <si>
    <t>IB</t>
  </si>
  <si>
    <t>Ideiglenes bekapcsolás kérés</t>
  </si>
  <si>
    <t>BE</t>
  </si>
  <si>
    <t>Becslés elosztó által</t>
  </si>
  <si>
    <t>Mérőcsere le- és felszerelés megnevezése</t>
  </si>
  <si>
    <t>Mérőcsere esetén a le- és felszerelés megkülönböztetése</t>
  </si>
  <si>
    <t>LE</t>
  </si>
  <si>
    <t>Leszerelt mérő</t>
  </si>
  <si>
    <t>FEL</t>
  </si>
  <si>
    <t>Felszerelt mérő</t>
  </si>
  <si>
    <t>Kód lista érték</t>
  </si>
  <si>
    <t>Termék azonosító megnevezése</t>
  </si>
  <si>
    <t>Termék azonosító</t>
  </si>
  <si>
    <t>005</t>
  </si>
  <si>
    <t>leolvasott mérőállás</t>
  </si>
  <si>
    <t>006</t>
  </si>
  <si>
    <t>becsült mérőállás</t>
  </si>
  <si>
    <t>007</t>
  </si>
  <si>
    <t>Szerződéses adat módosítás vagy közlés</t>
  </si>
  <si>
    <t>008</t>
  </si>
  <si>
    <t>Token kód igény</t>
  </si>
  <si>
    <t>Tétel szám</t>
  </si>
  <si>
    <t>Tétel szám típus megnevezése</t>
  </si>
  <si>
    <t>Tétel szám típus</t>
  </si>
  <si>
    <t>SRW</t>
  </si>
  <si>
    <t>mérőleolvasás küldésekor</t>
  </si>
  <si>
    <t>Kód lista megnevezése</t>
  </si>
  <si>
    <t>Kód lista</t>
  </si>
  <si>
    <t>0C</t>
  </si>
  <si>
    <t>Mérőállás</t>
  </si>
  <si>
    <t>1C</t>
  </si>
  <si>
    <t>Mérőállás 1. tarifán (H tarifa esetén nyár; egyéb esetben csúcs)</t>
  </si>
  <si>
    <t>2C</t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</si>
  <si>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</si>
  <si>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</si>
  <si>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</si>
  <si>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</si>
  <si>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</si>
  <si>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</si>
  <si>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</si>
  <si>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IC</t>
  </si>
  <si>
    <t>Induktív meddő mérőállás</t>
  </si>
  <si>
    <t>KC</t>
  </si>
  <si>
    <t>Kapacitív meddő mérőállás</t>
  </si>
  <si>
    <t>MC</t>
  </si>
  <si>
    <t>Maximális teljesítmény értéke</t>
  </si>
  <si>
    <t>Mennyiségi azonosító megnevezése</t>
  </si>
  <si>
    <t>Mennyiségi azonosító</t>
  </si>
  <si>
    <t>140</t>
  </si>
  <si>
    <t>Ha mérőállást küldünk</t>
  </si>
  <si>
    <t>UF megadás</t>
  </si>
  <si>
    <t>0N</t>
  </si>
  <si>
    <t>0P</t>
  </si>
  <si>
    <t>0R</t>
  </si>
  <si>
    <t>Tartalék teljesítmény</t>
  </si>
  <si>
    <t>0S</t>
  </si>
  <si>
    <t>Többirányú ellátás</t>
  </si>
  <si>
    <t>0T</t>
  </si>
  <si>
    <t>ST</t>
  </si>
  <si>
    <t>Token küldése</t>
  </si>
  <si>
    <t>Előrefizetős mérő feltöltéséhez mennyiség megadása (kWh)</t>
  </si>
  <si>
    <t>PT1</t>
  </si>
  <si>
    <t>Első feltöltés mennyisége</t>
  </si>
  <si>
    <t>Mennyiség</t>
  </si>
  <si>
    <t>Mértékegység megnevezése</t>
  </si>
  <si>
    <t>Mértékegység</t>
  </si>
  <si>
    <t>KWH</t>
  </si>
  <si>
    <t>Hatásos fogyasztás</t>
  </si>
  <si>
    <t>KW</t>
  </si>
  <si>
    <t>Hatásos teljesítmény</t>
  </si>
  <si>
    <t>PCS</t>
  </si>
  <si>
    <t>Darab</t>
  </si>
  <si>
    <t>Amper</t>
  </si>
  <si>
    <t>KVH</t>
  </si>
  <si>
    <t>Kilovoltamper-reaktív/óra</t>
  </si>
  <si>
    <t>***</t>
  </si>
  <si>
    <t>mértékegység nélkül</t>
  </si>
  <si>
    <t>kWh</t>
  </si>
  <si>
    <t>Hatásos fogyasztás__</t>
  </si>
  <si>
    <t>Szerződés kezdete vagy a fordulónap dátuma, amelyre a mérőállás vonatkozik</t>
  </si>
  <si>
    <t>Törzsadat módosítás érvényességének kezdete</t>
  </si>
  <si>
    <t>A leolvasás, vagy a forduló nap dátuma</t>
  </si>
  <si>
    <t>Kommunikációs típus megnevezése</t>
  </si>
  <si>
    <t>Kommunikációs típus</t>
  </si>
  <si>
    <t>EM</t>
  </si>
  <si>
    <t>Elektronikus posta</t>
  </si>
  <si>
    <t>FX</t>
  </si>
  <si>
    <t>Telefax</t>
  </si>
  <si>
    <t>Telefon</t>
  </si>
  <si>
    <t>AJ</t>
  </si>
  <si>
    <t>Alternatív telefonszám</t>
  </si>
  <si>
    <t>AL</t>
  </si>
  <si>
    <t>Mobil</t>
  </si>
  <si>
    <t>szám, e-mail-cím</t>
  </si>
  <si>
    <t>Config Version</t>
  </si>
  <si>
    <t>2.0.0.9 2020.12.22.</t>
  </si>
  <si>
    <t>Engine Version</t>
  </si>
  <si>
    <t>2020.12.22. V1.0.7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</si>
</sst>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i val="true"/>
      <color indexed="8"/>
    </font>
    <font>
      <name val="Calibri"/>
      <sz val="11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49"/>
      </patternFill>
    </fill>
    <fill>
      <patternFill patternType="solid">
        <fgColor indexed="49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/>
    <xf numFmtId="0" fontId="2" fillId="0" borderId="0" xfId="0" applyFont="true">
      <alignment horizontal="left"/>
    </xf>
    <xf numFmtId="0" fontId="3" fillId="5" borderId="0" xfId="0" applyFont="true" applyFill="true">
      <alignment horizontal="left"/>
    </xf>
    <xf numFmtId="49" fontId="0" fillId="0" borderId="0" xfId="0" applyNumberFormat="true"/>
  </cellXfs>
  <dxfs count="35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tables/table1.xml><?xml version="1.0" encoding="utf-8"?>
<table xmlns="http://schemas.openxmlformats.org/spreadsheetml/2006/main" id="1" ref="A1:IG4" displayName="TABLE0" name="TABLE0">
  <autoFilter/>
  <tableColumns count="241">
    <tableColumn name="Referenciaszám" id="1"/>
    <tableColumn name="Üzenet azonosító" id="2"/>
    <tableColumn name="Hozzárendelési hivatkozás" id="3"/>
    <tableColumn name="Üzenet prioritás megnevezése" id="4"/>
    <tableColumn name="Üzenet prioritása" id="5">
      <calculatedColumnFormula>VLOOKUP(INDIRECT(ADDRESS(ROW(),COLUMN()-1)),INDICATOR!$A$2:$B$5,2,0)</calculatedColumnFormula>
    </tableColumn>
    <tableColumn name="Mellékletek száma" id="6"/>
    <tableColumn name="Üzenet kategória megnevezése" id="7"/>
    <tableColumn name="Üzenet kategóriája" id="8">
      <calculatedColumnFormula>VLOOKUP(INDIRECT(ADDRESS(ROW(),COLUMN()-1)),NAME!$A$2:$B$5,2,0)</calculatedColumnFormula>
    </tableColumn>
    <tableColumn name="Dokumentumszám" id="9"/>
    <tableColumn name="Üzenet küldés dátuma" id="10"/>
    <tableColumn name="Üzenet küldő" id="11"/>
    <tableColumn name="Küldő Értesítendő Utónév" id="12"/>
    <tableColumn name="Küldő ÜP A szervezet 1. neve" id="13"/>
    <tableColumn name="Üzenet fogadó" id="14"/>
    <tableColumn name="Fogadó Értesítendő Utónév" id="15"/>
    <tableColumn name="Fogadó ÜP A szervezet 1. neve" id="16"/>
    <tableColumn name="Folyamat azonosító refszám" id="17"/>
    <tableColumn name="Mérési pont típus megnevezése" id="18"/>
    <tableColumn name="A mérési pont típusa" id="19">
      <calculatedColumnFormula>IF(ISNA(VLOOKUP(INDIRECT(ADDRESS(ROW(),COLUMN()-1)),CODE_LIST_QUALIFIER_1!$A$2:$B$7,2,0)),"",VLOOKUP(INDIRECT(ADDRESS(ROW(),COLUMN()-1)),CODE_LIST_QUALIFIER_1!$A$2:$B$7,2,0))</calculatedColumnFormula>
    </tableColumn>
    <tableColumn name="Mérési pont azonosító 33 karakter" id="20"/>
    <tableColumn name="Elosztói fogyhely azonosító" id="21"/>
    <tableColumn name="Szerződés kezdete" id="22"/>
    <tableColumn name="Szerződés vége vagy elszámolás dátuma" id="23"/>
    <tableColumn name="Fordulónap dátuma (Idősoros fogyasztók esetén)" id="24"/>
    <tableColumn name="A birtokbaadás dátuma" id="25"/>
    <tableColumn name="Leolvasás tervezett dátuma" id="26"/>
    <tableColumn name="Ellátatlan időszak kezdete" id="27"/>
    <tableColumn name="Elszámolás tervezett dátuma" id="28"/>
    <tableColumn name="Tényleges bekapcsolás dátuma" id="29"/>
    <tableColumn name="Vételezés vége" id="30"/>
    <tableColumn name="Státusz kategória megnevezése" id="31"/>
    <tableColumn name="Státusz kategória" id="32">
      <calculatedColumnFormula>VLOOKUP(INDIRECT(ADDRESS(ROW(),COLUMN()-1)),CATEGORY!$A$2:$B$3,2,0)</calculatedColumnFormula>
    </tableColumn>
    <tableColumn name="Folyamat kód megnevezése" id="33"/>
    <tableColumn name="Folyamat kód" id="34">
      <calculatedColumnFormula>VLOOKUP(INDIRECT(ADDRESS(ROW(),COLUMN()-1)),REASON_1_DESCRIPTION_CODE!$A$2:$B$47,2,0)</calculatedColumnFormula>
    </tableColumn>
    <tableColumn name="Magyarázat 1" id="35"/>
    <tableColumn name="Magyarázat 2" id="36"/>
    <tableColumn name="Magyarázat 3" id="37"/>
    <tableColumn name="Objektum azonosító típus megnevezése" id="38"/>
    <tableColumn name="Objektum azonosító típus" id="39">
      <calculatedColumnFormula>IF(ISNA(VLOOKUP(INDIRECT(ADDRESS(ROW(),COLUMN()-1)),REFERENCE_QUALIFIER!$A$2:$B$4,2,0)),"",VLOOKUP(INDIRECT(ADDRESS(ROW(),COLUMN()-1)),REFERENCE_QUALIFIER!$A$2:$B$4,2,0))</calculatedColumnFormula>
    </tableColumn>
    <tableColumn name="Objektum azonosító" id="40"/>
    <tableColumn name="Azonosító megnevezése" id="41"/>
    <tableColumn name="Azonosító" id="42">
      <calculatedColumnFormula>IF(ISNA(VLOOKUP(INDIRECT(ADDRESS(ROW(),COLUMN()-1)),AGREE_TYPE_ID!$A$2:$B$4,2,0)),"",VLOOKUP(INDIRECT(ADDRESS(ROW(),COLUMN()-1)),AGREE_TYPE_ID!$A$2:$B$4,2,0))</calculatedColumnFormula>
    </tableColumn>
    <tableColumn name="Megállapodás típus leírása" id="43"/>
    <tableColumn name="Megállapodás típus megnevezése" id="44"/>
    <tableColumn name="Megállapodás típus" id="45">
      <calculatedColumnFormula>IF(ISNA(VLOOKUP(INDIRECT(ADDRESS(ROW(),COLUMN()-1)),AGREE_TYPE!$A$2:$B$5,2,0)),"",VLOOKUP(INDIRECT(ADDRESS(ROW(),COLUMN()-1)),AGREE_TYPE!$A$2:$B$5,2,0))</calculatedColumnFormula>
    </tableColumn>
    <tableColumn name="Szerződéskötés / Vételezés jogcím megnevezése" id="46"/>
    <tableColumn name="Szerződéskötés / Vételezés jogcíme" id="47">
      <calculatedColumnFormula>IF(ISNA(VLOOKUP(INDIRECT(ADDRESS(ROW(),COLUMN()-1)),CONTRACT_LEGALTITLE!$A$2:$B$7,2,0)),"",VLOOKUP(INDIRECT(ADDRESS(ROW(),COLUMN()-1)),CONTRACT_LEGALTITLE!$A$2:$B$7,2,0))</calculatedColumnFormula>
    </tableColumn>
    <tableColumn name="Eljárás jogalap megnevezése" id="48"/>
    <tableColumn name="Eljárás jogalapja" id="49">
      <calculatedColumnFormula>VLOOKUP(INDIRECT(ADDRESS(ROW(),COLUMN()-1)),ORDERCONTRACT!$A$2:$B$5,2,0)</calculatedColumnFormula>
    </tableColumn>
    <tableColumn name="Csatlakozási pontok száma" id="50"/>
    <tableColumn name="Mérlegkörfelelős EIC kódja" id="51"/>
    <tableColumn name="Mérlegkörfelelős rövid megnevezése" id="52"/>
    <tableColumn name="Mérlegkörfelelős hosszú megnevezése" id="53"/>
    <tableColumn name="Kereskedő EIC kódja (integrált számlázás) vagy DSO MAVIR kódja" id="54"/>
    <tableColumn name="Kereskedő/DSO rövid megnevezése" id="55"/>
    <tableColumn name="Kereskedő/DSO hosszú megnevezése" id="56"/>
    <tableColumn name="Ügyféladat törlése" id="57"/>
    <tableColumn name="Ügyfél fizetési mód megnevezése" id="58"/>
    <tableColumn name="Ügyfél fizetési módja" id="59">
      <calculatedColumnFormula>IF(ISNA(VLOOKUP(INDIRECT(ADDRESS(ROW(),COLUMN()-1)),PARTNER!$A$2:$B$7,2,0)),"",VLOOKUP(INDIRECT(ADDRESS(ROW(),COLUMN()-1)),PARTNER!$A$2:$B$7,2,0))</calculatedColumnFormula>
    </tableColumn>
    <tableColumn name="Ügyfél fajta megnevezése" id="60"/>
    <tableColumn name="Ügyfél fajta" id="61">
      <calculatedColumnFormula>IF(ISNA(VLOOKUP(INDIRECT(ADDRESS(ROW(),COLUMN()-1)),CODELIST!$A$2:$B$5,2,0)),"",VLOOKUP(INDIRECT(ADDRESS(ROW(),COLUMN()-1)),CODELIST!$A$2:$B$5,2,0))</calculatedColumnFormula>
    </tableColumn>
    <tableColumn name="Természetes személy esetén - utónév; vagy Család és utónév 1" id="62"/>
    <tableColumn name="Természetes személy esetén - utónév; vagy Család és utónév 2 (ha nem fért el az előzőben, akkor itt folytatódik)" id="63"/>
    <tableColumn name="Természetes személy esetén - családnév 1" id="64"/>
    <tableColumn name="Természetes személy esetén - családnév 2 (ha nem fért el az előzőben, akkor itt folytatódik)" id="65"/>
    <tableColumn name="Titulus" id="66"/>
    <tableColumn name="Szervezet esetén - név 1" id="67"/>
    <tableColumn name="Szervezet esetén - név 2" id="68"/>
    <tableColumn name="Szervezet esetén - név 3" id="69"/>
    <tableColumn name="Szervezet esetén - név 4" id="70"/>
    <tableColumn name="Szervezet esetén - név 5" id="71"/>
    <tableColumn name="közterület neve és jellege - ÜP standard címe" id="72"/>
    <tableColumn name="Házszám vagy HRSZ" id="73"/>
    <tableColumn name="Házszám toldalék" id="74"/>
    <tableColumn name="Postafiók" id="75"/>
    <tableColumn name="Város" id="76"/>
    <tableColumn name="Irányítószám" id="77"/>
    <tableColumn name="Ország" id="78"/>
    <tableColumn name="Jogi forma megnevezése" id="79"/>
    <tableColumn name="Jogi forma" id="80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" id="81"/>
    <tableColumn name="Partner Születéskori név" id="82"/>
    <tableColumn name="Partner Anyja neve" id="83"/>
    <tableColumn name="Partner Szül. dátum" id="84"/>
    <tableColumn name="Partner Szül. hely" id="85"/>
    <tableColumn name="Partner Személyi igazolvány szám" id="86"/>
    <tableColumn name="Partner Adóazonosító jel" id="87"/>
    <tableColumn name="Partner Adószám" id="88"/>
    <tableColumn name="Társasházak bejegyzési száma" id="89"/>
    <tableColumn name="Cégjegyzék szám" id="90"/>
    <tableColumn name="Épület" id="91"/>
    <tableColumn name="Lépcsőház" id="92"/>
    <tableColumn name="Emelet" id="93"/>
    <tableColumn name="Ajtó" id="94"/>
    <tableColumn name="Helyrajzi szám" id="95"/>
    <tableColumn name="EOV azonosító" id="96"/>
    <tableColumn name="Irányítószám - postafiók" id="97"/>
    <tableColumn name="Helység - postafiók" id="98"/>
    <tableColumn name="Elhelyezkedés kiegészítő információ" id="99"/>
    <tableColumn name="Közösen vételező neve" id="100"/>
    <tableColumn name="Bankkulcs" id="101"/>
    <tableColumn name="Bankszámla szám" id="102"/>
    <tableColumn name="Szociális védettség vége dátuma" id="103"/>
    <tableColumn name="Fogyaték miatti védettség vége dátuma" id="104"/>
    <tableColumn name="Végszámla fizető fizetési mód megnevezése" id="105"/>
    <tableColumn name="Végszámla fizető fizetési módja" id="106">
      <calculatedColumnFormula>IF(ISNA(VLOOKUP(INDIRECT(ADDRESS(ROW(),COLUMN()-1)),PARTNER!$A$2:$B$7,2,0)),"",VLOOKUP(INDIRECT(ADDRESS(ROW(),COLUMN()-1)),PARTNER!$A$2:$B$7,2,0))</calculatedColumnFormula>
    </tableColumn>
    <tableColumn name="Végszámla fizető fajta megnevezése" id="107"/>
    <tableColumn name="Végszámla fizető fajta" id="108">
      <calculatedColumnFormula>IF(ISNA(VLOOKUP(INDIRECT(ADDRESS(ROW(),COLUMN()-1)),CODELIST!$A$2:$B$5,2,0)),"",VLOOKUP(INDIRECT(ADDRESS(ROW(),COLUMN()-1)),CODELIST!$A$2:$B$5,2,0))</calculatedColumnFormula>
    </tableColumn>
    <tableColumn name="Természetes személy esetén - utónév; vagy Család és utónév 1 (végszámla fizető)" id="109"/>
    <tableColumn name="Természetes személy esetén - utónév; vagy Család és utónév 2 (végszámla fizető)" id="110"/>
    <tableColumn name="Természetes személy esetén - családnév 1 (végszámla fizető)" id="111"/>
    <tableColumn name="Természetes személy esetén - családnév 2 (végszámla fizető)" id="112"/>
    <tableColumn name="Titulus (végszámla fizető)" id="113"/>
    <tableColumn name="Szervezet esetén - név 1 (végszámla fizető)" id="114"/>
    <tableColumn name="Szervezet esetén - név 2 (végszámla fizető)" id="115"/>
    <tableColumn name="Szervezet esetén - név 3 (végszámla fizető)" id="116"/>
    <tableColumn name="Szervezet esetén - név 4 (végszámla fizető)" id="117"/>
    <tableColumn name="Szervezet esetén - név 5 (végszámla fizető)" id="118"/>
    <tableColumn name="Közterület neve és jellege - ÜP standard címe (végszámla fizető)" id="119"/>
    <tableColumn name="Házszám vagy HRSZ (végszámla fizető)" id="120"/>
    <tableColumn name="Házszám toldalék (végszámla fizető)" id="121"/>
    <tableColumn name="Postafiók (végszámla fizető)" id="122"/>
    <tableColumn name="Város (végszámla fizető)" id="123"/>
    <tableColumn name="Irányító szám (végszámla fizető)" id="124"/>
    <tableColumn name="Ország (végszámla fizető)" id="125"/>
    <tableColumn name="Fogyasztási hely rövid megnevezése" id="126"/>
    <tableColumn name="Közterület neve és jellege (fogyasztási hely)" id="127"/>
    <tableColumn name="Házszám vagy HRSZ (fogyasztási hely)" id="128"/>
    <tableColumn name="Házszám toldalék (fogyasztási hely)" id="129"/>
    <tableColumn name="Postafiók (fogyasztási hely)" id="130"/>
    <tableColumn name="Város (fogyasztási hely)" id="131"/>
    <tableColumn name="Irányító szám (fogyasztási hely)" id="132"/>
    <tableColumn name="Ország (fogyasztási hely)" id="133"/>
    <tableColumn name="Partner azonosító" id="134"/>
    <tableColumn name="Kapcsolattartó fajta megnevezése" id="135"/>
    <tableColumn name="Kapcsolattartó fajta" id="136">
      <calculatedColumnFormula>IF(ISNA(VLOOKUP(INDIRECT(ADDRESS(ROW(),COLUMN()-1)),CODELIST!$A$2:$B$5,2,0)),"",VLOOKUP(INDIRECT(ADDRESS(ROW(),COLUMN()-1)),CODELIST!$A$2:$B$5,2,0))</calculatedColumnFormula>
    </tableColumn>
    <tableColumn name="A partner megnevezése utónév; vagy Család és utónév 1" id="137"/>
    <tableColumn name="A partner megnevezése - utónév; vagy Család és utónév 2" id="138"/>
    <tableColumn name="A partner megnevezése - családnév 1" id="139"/>
    <tableColumn name="A partner megnevezése - családnév 2" id="140"/>
    <tableColumn name="A partner titulusa" id="141"/>
    <tableColumn name="A szervezet 1. neve" id="142"/>
    <tableColumn name="A szervezet 2. neve" id="143"/>
    <tableColumn name="A szervezet 3. neve" id="144"/>
    <tableColumn name="A szervezet 4. neve" id="145"/>
    <tableColumn name="A szervezet 5. neve" id="146"/>
    <tableColumn name="közterület neve és jellege - kapcsolattartó címe" id="147"/>
    <tableColumn name="Házszám vagy HRSZ (kapcsolattartó)" id="148"/>
    <tableColumn name="Házszám toldalék (kapcsolattartó)" id="149"/>
    <tableColumn name="Postafiók (kapcsolattartó)" id="150"/>
    <tableColumn name="Város (kapcsolattartó)" id="151"/>
    <tableColumn name="Irányító szám (kapcsolattartó)" id="152"/>
    <tableColumn name="Ország (kapcsolattartó)" id="153"/>
    <tableColumn name="Eltérő számlafogadó azonosító" id="154"/>
    <tableColumn name="Eltérő számlafogadó fajta megnevezése" id="155"/>
    <tableColumn name="Eltérő számlafogadó fajta" id="156">
      <calculatedColumnFormula>IF(ISNA(VLOOKUP(INDIRECT(ADDRESS(ROW(),COLUMN()-1)),CODELIST!$A$2:$B$5,2,0)),"",VLOOKUP(INDIRECT(ADDRESS(ROW(),COLUMN()-1)),CODELIST!$A$2:$B$5,2,0))</calculatedColumnFormula>
    </tableColumn>
    <tableColumn name="Természetes személy esetén - utónév; vagy Család és utónév 1 (eltérő számlafogadó)" id="157"/>
    <tableColumn name="Természetes személy esetén - utónév; vagy Család és utónév 2 (eltérő számlafogadó)" id="158"/>
    <tableColumn name="Természetes személy esetén - családnév 1 (eltérő számlafogadó)" id="159"/>
    <tableColumn name="Természetes személy esetén - családnév 2 (eltérő számlafogadó)" id="160"/>
    <tableColumn name="Titulus (eltérő számlafogadó)" id="161"/>
    <tableColumn name="Szervezet esetén - név 1 (eltérő számlafogadó)" id="162"/>
    <tableColumn name="Szervezet esetén - név 2 (eltérő számlafogadó)" id="163"/>
    <tableColumn name="Szervezet esetén - név 3 (eltérő számlafogadó)" id="164"/>
    <tableColumn name="Szervezet esetén - név 4 (eltérő számlafogadó)" id="165"/>
    <tableColumn name="Szervezet esetén - név 5 (eltérő számlafogadó)" id="166"/>
    <tableColumn name="közterület neve és jellege - ÜP standard címe (eltérő számlafogadó)" id="167"/>
    <tableColumn name="Házszám vagy HRSZ (eltérő számlafogadó)" id="168"/>
    <tableColumn name="Házszám toldalék (eltérő számlafogadó)" id="169"/>
    <tableColumn name="Postafiók (eltérő számlafogadó)" id="170"/>
    <tableColumn name="Város (eltérő számlafogadó)" id="171"/>
    <tableColumn name="Irányító szám (eltérő számlafogadó)" id="172"/>
    <tableColumn name="Ország (eltérő számlafogadó)" id="173"/>
    <tableColumn name="Eltérő fizető fizetési mód megnevezése" id="174"/>
    <tableColumn name="Eltérő fizető fizetési módja" id="175">
      <calculatedColumnFormula>IF(ISNA(VLOOKUP(INDIRECT(ADDRESS(ROW(),COLUMN()-1)),PARTNER!$A$2:$B$7,2,0)),"",VLOOKUP(INDIRECT(ADDRESS(ROW(),COLUMN()-1)),PARTNER!$A$2:$B$7,2,0))</calculatedColumnFormula>
    </tableColumn>
    <tableColumn name="Eltérő fizető fajta megnevezése" id="176"/>
    <tableColumn name="Eltérő fizető fajta" id="177">
      <calculatedColumnFormula>IF(ISNA(VLOOKUP(INDIRECT(ADDRESS(ROW(),COLUMN()-1)),CODELIST!$A$2:$B$5,2,0)),"",VLOOKUP(INDIRECT(ADDRESS(ROW(),COLUMN()-1)),CODELIST!$A$2:$B$5,2,0))</calculatedColumnFormula>
    </tableColumn>
    <tableColumn name="Természetes személy esetén - utónév; vagy Család és utónév 1 (eltérő fizető)" id="178"/>
    <tableColumn name="Természetes személy esetén - utónév; vagy Család és utónév 2 (eltérő fizető)" id="179"/>
    <tableColumn name="Természetes személy esetén - családnév 1 (eltérő fizető)" id="180"/>
    <tableColumn name="Természetes személy esetén - családnév 2 (eltérő fizető)" id="181"/>
    <tableColumn name="Titulus (eltérő fizető)" id="182"/>
    <tableColumn name="Szervezet esetén - név 1 (eltérő fizető)" id="183"/>
    <tableColumn name="Szervezet esetén - név 2 (eltérő fizető)" id="184"/>
    <tableColumn name="Szervezet esetén - név 3 (eltérő fizető)" id="185"/>
    <tableColumn name="Szervezet esetén - név 4 (eltérő fizető)" id="186"/>
    <tableColumn name="Szervezet esetén - név 5 (eltérő fizető)" id="187"/>
    <tableColumn name="közterület neve és jellege - ÜP standard címe (eltérő fizető)" id="188"/>
    <tableColumn name="Házszám vagy HRSZ (eltérő fizető)" id="189"/>
    <tableColumn name="Házszám toldalék (eltérő fizető)" id="190"/>
    <tableColumn name="Postafiók (eltérő fizető)" id="191"/>
    <tableColumn name="Város (eltérő fizető)" id="192"/>
    <tableColumn name="Irányító szám (eltérő fizető)" id="193"/>
    <tableColumn name="Ország (eltérő fizető)" id="194"/>
    <tableColumn name="Jogi forma megnevezése (eltérő fizető)" id="195"/>
    <tableColumn name="Jogi forma (eltérő fizető)" id="196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eltérő fizető)" id="197"/>
    <tableColumn name="Partner Születéskori név (eltérő fizető)" id="198"/>
    <tableColumn name="Partner Anyja neve (eltérő fizető)" id="199"/>
    <tableColumn name="Partner Szül. dátum (eltérő fizető)" id="200"/>
    <tableColumn name="Partner Szül. hely (eltérő fizető)" id="201"/>
    <tableColumn name="Partner Személyi igazolvány szám (eltérő fizető)" id="202"/>
    <tableColumn name="Partner Adóazonosító jel (eltérő fizető)" id="203"/>
    <tableColumn name="Partner Adószám (eltérő fizető)" id="204"/>
    <tableColumn name="Társasházak bejegyzési száma (eltérő fizető)" id="205"/>
    <tableColumn name="Cégjegyzék szám (eltérő fizető)" id="206"/>
    <tableColumn name="Épület (eltérő fizető)" id="207"/>
    <tableColumn name="Lépcsőház (eltérő fizető)" id="208"/>
    <tableColumn name="Emelet (eltérő fizető)" id="209"/>
    <tableColumn name="Ajtó (eltérő fizető)" id="210"/>
    <tableColumn name="Helyrajzi szám (eltérő fizető)" id="211"/>
    <tableColumn name="EOV azonosító (eltérő fizető)" id="212"/>
    <tableColumn name="Irányítószám - postafiók (eltérő fizető)" id="213"/>
    <tableColumn name="Helység - postafiók (eltérő fizető)" id="214"/>
    <tableColumn name="Elhelyezkedés kiegészítő információ (eltérő fizető)" id="215"/>
    <tableColumn name="Közösen vételező neve (eltérő fizető)" id="216"/>
    <tableColumn name="Bankkulcs (eltérő fizető)" id="217"/>
    <tableColumn name="Bankszámla szám (eltérő fizető)" id="218"/>
    <tableColumn name="Műszaki szolgáltató fizető fizetési mód megnevezése" id="219"/>
    <tableColumn name="Műszaki szolgáltató fizető fizetési módja" id="220">
      <calculatedColumnFormula>IF(ISNA(VLOOKUP(INDIRECT(ADDRESS(ROW(),COLUMN()-1)),PARTNER!$A$2:$B$7,2,0)),"",VLOOKUP(INDIRECT(ADDRESS(ROW(),COLUMN()-1)),PARTNER!$A$2:$B$7,2,0))</calculatedColumnFormula>
    </tableColumn>
    <tableColumn name="Műszaki szolgáltató fizető fajta megnevezése" id="221"/>
    <tableColumn name="Műszaki szolgáltató fizető fajta" id="222">
      <calculatedColumnFormula>IF(ISNA(VLOOKUP(INDIRECT(ADDRESS(ROW(),COLUMN()-1)),CODELIST!$A$2:$B$5,2,0)),"",VLOOKUP(INDIRECT(ADDRESS(ROW(),COLUMN()-1)),CODELIST!$A$2:$B$5,2,0))</calculatedColumnFormula>
    </tableColumn>
    <tableColumn name="Név és cím sor 1 (műszaki szolgáltató fizető)" id="223"/>
    <tableColumn name="Név és cím sor 2 (műszaki szolgáltató fizető)" id="224"/>
    <tableColumn name="Név és cím sor 3 (műszaki szolgáltató fizető)" id="225"/>
    <tableColumn name="Név és cím sor 4 (műszaki szolgáltató fizető)" id="226"/>
    <tableColumn name="Titulus (műszaki szolgáltató fizető)" id="227"/>
    <tableColumn name="Szervezet 1. neve (műszaki szolgáltató fizető)" id="228"/>
    <tableColumn name="Szervezet 2. neve (műszaki szolgáltató fizető)" id="229"/>
    <tableColumn name="Szervezet 3. neve (műszaki szolgáltató fizető)" id="230"/>
    <tableColumn name="Szervezet 4. neve (műszaki szolgáltató fizető)" id="231"/>
    <tableColumn name="Szervezet 5. neve (műszaki szolgáltató fizető)" id="232"/>
    <tableColumn name="Utca (műszaki szolgáltató fizető)" id="233"/>
    <tableColumn name="Házszám (műszaki szolgáltató fizető)" id="234"/>
    <tableColumn name="Házszám toldalék (műszaki szolgáltató fizető)" id="235"/>
    <tableColumn name="Postafiók (műszaki szolgáltató fizető)" id="236"/>
    <tableColumn name="Város (műszaki szolgáltató fizető)" id="237"/>
    <tableColumn name="Irányító szám (műszaki szolgáltató fizető)" id="238"/>
    <tableColumn name="Ország (műszaki szolgáltató fizető)" id="239"/>
    <tableColumn name="Bankkulcs (műszaki szolgáltató fizető)" id="240"/>
    <tableColumn name="Bankszámla szám (műszaki szolgáltató fizető)" id="241"/>
  </tableColumns>
  <tableStyleInfo name="TableStyleMedium20"/>
</table>
</file>

<file path=xl/tables/table2.xml><?xml version="1.0" encoding="utf-8"?>
<table xmlns="http://schemas.openxmlformats.org/spreadsheetml/2006/main" id="2" ref="A1:F4" displayName="TABLE1" name="TABLE1">
  <autoFilter/>
  <tableColumns count="6">
    <tableColumn name="Referenciaszám" id="1001"/>
    <tableColumn name="Sorszám" id="1002"/>
    <tableColumn name="Fájlnév" id="1003"/>
    <tableColumn name="Állománynév" id="1004">
      <calculatedColumnFormula>SUBSTITUTE(VLOOKUP(INDIRECT(ADDRESS(ROW(),COLUMN()+1)),TYPE!$A$2:$H$10,8,0),"FILENAME",INDIRECT(ADDRESS(ROW(),COLUMN()-1)))</calculatedColumnFormula>
    </tableColumn>
    <tableColumn name="Csatolás típusának megnevezése" id="1005"/>
    <tableColumn name="Csatolás típusa" id="1006">
      <calculatedColumnFormula>IF(ISNA(VLOOKUP(INDIRECT(ADDRESS(ROW(),COLUMN()-1)),TYPE!$A$2:$B$11,2,0)),"",VLOOKUP(INDIRECT(ADDRESS(ROW(),COLUMN()-1)),TYPE!$A$2:$B$11,2,0))</calculatedColumnFormula>
    </tableColumn>
  </tableColumns>
  <tableStyleInfo name="TableStyleMedium20"/>
</table>
</file>

<file path=xl/tables/table3.xml><?xml version="1.0" encoding="utf-8"?>
<table xmlns="http://schemas.openxmlformats.org/spreadsheetml/2006/main" id="3" ref="A1:J4" displayName="TABLE2" name="TABLE2">
  <autoFilter/>
  <tableColumns count="10">
    <tableColumn name="Referenciaszám" id="2001"/>
    <tableColumn name="Tulajdonság osztály" id="2002"/>
    <tableColumn name="Jellemző azonosító megnevezése" id="2003"/>
    <tableColumn name="Jellemző azonosító" id="2004">
      <calculatedColumnFormula>IF(ISNA(VLOOKUP(INDIRECT(ADDRESS(ROW(),COLUMN()-1)),CHARACTERISTIC_ID!$A$2:$B$16,2,0)),"",VLOOKUP(INDIRECT(ADDRESS(ROW(),COLUMN()-1)),CHARACTERISTIC_ID!$A$2:$B$16,2,0))</calculatedColumnFormula>
    </tableColumn>
    <tableColumn name="A mérés típus kódja" id="2005"/>
    <tableColumn name="A mérés típusa, kód leírása" id="2006"/>
    <tableColumn name="Ügynökség megnevezése" id="2007"/>
    <tableColumn name="Ügynökség" id="2008">
      <calculatedColumnFormula>VLOOKUP(INDIRECT(ADDRESS(ROW(),COLUMN()-1)),AGENCY!$A$2:$B$3,2,0)</calculatedColumnFormula>
    </tableColumn>
    <tableColumn name="Profil típus vagy elosztói tarifa megnevezése" id="2009"/>
    <tableColumn name="A profil típusa, ha profilozott és / vagy elosztói tarifa" id="2010">
      <calculatedColumnFormula>IF(ISNA(VLOOKUP(INDIRECT(ADDRESS(ROW(),COLUMN()-1)),CHARACTERISTIC_VALUE_1!$A$2:$B$59,2,0)),"",VLOOKUP(INDIRECT(ADDRESS(ROW(),COLUMN()-1)),CHARACTERISTIC_VALUE_1!$A$2:$B$59,2,0))</calculatedColumnFormula>
    </tableColumn>
  </tableColumns>
  <tableStyleInfo name="TableStyleMedium20"/>
</table>
</file>

<file path=xl/tables/table4.xml><?xml version="1.0" encoding="utf-8"?>
<table xmlns="http://schemas.openxmlformats.org/spreadsheetml/2006/main" id="4" ref="A1:U4" displayName="TABLE3" name="TABLE3">
  <autoFilter/>
  <tableColumns count="21">
    <tableColumn name="Referenciaszám" id="3001"/>
    <tableColumn name="Cselekvés igénylés megnevezése" id="3002"/>
    <tableColumn name="Cselekvés igénylés" id="3003">
      <calculatedColumnFormula>IF(ISNA(VLOOKUP(INDIRECT(ADDRESS(ROW(),COLUMN()-1)),ACTION_REQUEST!$A$2:$B$9,2,0)),"",VLOOKUP(INDIRECT(ADDRESS(ROW(),COLUMN()-1)),ACTION_REQUEST!$A$2:$B$9,2,0))</calculatedColumnFormula>
    </tableColumn>
    <tableColumn name="Mérőcsere le- és felszerelés megnevezése" id="3004"/>
    <tableColumn name="Mérőcsere esetén a le- és felszerelés megkülönböztetése" id="3005">
      <calculatedColumnFormula>IF(ISNA(VLOOKUP(INDIRECT(ADDRESS(ROW(),COLUMN()-1)),SEQU_INFOS_SEQUENCENR_CODE!$A$2:$B$4,2,0)),"",VLOOKUP(INDIRECT(ADDRESS(ROW(),COLUMN()-1)),SEQU_INFOS_SEQUENCENR_CODE!$A$2:$B$4,2,0))</calculatedColumnFormula>
    </tableColumn>
    <tableColumn name="Kód lista érték" id="3006"/>
    <tableColumn name="Termék azonosító megnevezése" id="3007"/>
    <tableColumn name="Termék azonosító" id="3008">
      <calculatedColumnFormula>IF(ISNA(VLOOKUP(INDIRECT(ADDRESS(ROW(),COLUMN()-1)),PRODUCT_ID!$A$2:$B$6,2,0)),"",VLOOKUP(INDIRECT(ADDRESS(ROW(),COLUMN()-1)),PRODUCT_ID!$A$2:$B$6,2,0))</calculatedColumnFormula>
    </tableColumn>
    <tableColumn name="Tétel szám" id="3009"/>
    <tableColumn name="Tétel szám típus megnevezése" id="3010"/>
    <tableColumn name="Tétel szám típus" id="3011">
      <calculatedColumnFormula>IF(ISNA(VLOOKUP(INDIRECT(ADDRESS(ROW(),COLUMN()-1)),ITEM_NUMBER_TYPE_1!$A$2:$B$4,2,0)),"",VLOOKUP(INDIRECT(ADDRESS(ROW(),COLUMN()-1)),ITEM_NUMBER_TYPE_1!$A$2:$B$4,2,0))</calculatedColumnFormula>
    </tableColumn>
    <tableColumn name="Kód lista megnevezése" id="3012"/>
    <tableColumn name="Kód lista" id="3013">
      <calculatedColumnFormula>IF(ISNA(VLOOKUP(INDIRECT(ADDRESS(ROW(),COLUMN()-1)),PIA_CODE_LIST_QUALIFIER_1!$A$2:$B$11,2,0)),"",VLOOKUP(INDIRECT(ADDRESS(ROW(),COLUMN()-1)),PIA_CODE_LIST_QUALIFIER_1!$A$2:$B$11,2,0))</calculatedColumnFormula>
    </tableColumn>
    <tableColumn name="Mennyiségi azonosító megnevezése" id="3014"/>
    <tableColumn name="Mennyiségi azonosító" id="3015">
      <calculatedColumnFormula>IF(ISNA(VLOOKUP(INDIRECT(ADDRESS(ROW(),COLUMN()-1)),QUANTITY_QUALIFIER!$A$2:$B$12,2,0)),"",VLOOKUP(INDIRECT(ADDRESS(ROW(),COLUMN()-1)),QUANTITY_QUALIFIER!$A$2:$B$12,2,0))</calculatedColumnFormula>
    </tableColumn>
    <tableColumn name="Mennyiség" id="3016"/>
    <tableColumn name="Mértékegység megnevezése" id="3017"/>
    <tableColumn name="Mértékegység" id="3018">
      <calculatedColumnFormula>IF(ISNA(VLOOKUP(INDIRECT(ADDRESS(ROW(),COLUMN()-1)),MEASURE_UNIT_QUALIFIER!$A$2:$B$9,2,0)),"",VLOOKUP(INDIRECT(ADDRESS(ROW(),COLUMN()-1)),MEASURE_UNIT_QUALIFIER!$A$2:$B$9,2,0))</calculatedColumnFormula>
    </tableColumn>
    <tableColumn name="Szerződés kezdete vagy a fordulónap dátuma, amelyre a mérőállás vonatkozik" id="3019"/>
    <tableColumn name="Törzsadat módosítás érvényességének kezdete" id="3020"/>
    <tableColumn name="A leolvasás, vagy a forduló nap dátuma" id="3021"/>
  </tableColumns>
  <tableStyleInfo name="TableStyleMedium20"/>
</table>
</file>

<file path=xl/tables/table5.xml><?xml version="1.0" encoding="utf-8"?>
<table xmlns="http://schemas.openxmlformats.org/spreadsheetml/2006/main" id="5" ref="A1:D4" displayName="TABLE4" name="TABLE4">
  <autoFilter/>
  <tableColumns count="4">
    <tableColumn name="Referenciaszám" id="4001"/>
    <tableColumn name="Kommunikációs típus megnevezése" id="4002"/>
    <tableColumn name="Kommunikációs típus" id="4003">
      <calculatedColumnFormula>IF(ISNA(VLOOKUP(INDIRECT(ADDRESS(ROW(),COLUMN()-1)),COMMQUALF!$A$2:$B$7,2,0)),"",VLOOKUP(INDIRECT(ADDRESS(ROW(),COLUMN()-1)),COMMQUALF!$A$2:$B$7,2,0))</calculatedColumnFormula>
    </tableColumn>
    <tableColumn name="szám, e-mail-cím" id="4004"/>
  </tableColumns>
  <tableStyleInfo name="TableStyleMedium20"/>
</table>
</file>

<file path=xl/tables/table6.xml><?xml version="1.0" encoding="utf-8"?>
<table xmlns="http://schemas.openxmlformats.org/spreadsheetml/2006/main" id="6" ref="A1:D4" displayName="TABLE5" name="TABLE5">
  <autoFilter/>
  <tableColumns count="4">
    <tableColumn name="Referenciaszám" id="5001"/>
    <tableColumn name="Kommunikációs típus megnevezése" id="5002"/>
    <tableColumn name="Kommunikációs típus" id="5003">
      <calculatedColumnFormula>IF(ISNA(VLOOKUP(INDIRECT(ADDRESS(ROW(),COLUMN()-1)),COMMQUALF!$A$2:$B$7,2,0)),"",VLOOKUP(INDIRECT(ADDRESS(ROW(),COLUMN()-1)),COMMQUALF!$A$2:$B$7,2,0))</calculatedColumnFormula>
    </tableColumn>
    <tableColumn name="szám, e-mail-cím" id="5004"/>
  </tableColumns>
  <tableStyleInfo name="TableStyleMedium20"/>
</tabl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Relationship Id="rId2" Target="../drawings/drawing1.xml" Type="http://schemas.openxmlformats.org/officeDocument/2006/relationships/drawing"/><Relationship Id="rId3" Target="../comments1.xml" Type="http://schemas.openxmlformats.org/officeDocument/2006/relationships/comments"/><Relationship Id="rId4" Target="../drawings/vmlDrawing1.vml" Type="http://schemas.openxmlformats.org/officeDocument/2006/relationships/vmlDrawing"/></Relationships>
</file>

<file path=xl/worksheets/_rels/sheet15.xml.rels><?xml version="1.0" encoding="UTF-8" standalone="yes"?><Relationships xmlns="http://schemas.openxmlformats.org/package/2006/relationships"><Relationship Id="rId1" Target="../tables/table2.xml" Type="http://schemas.openxmlformats.org/officeDocument/2006/relationships/table"/><Relationship Id="rId2" Target="../drawings/drawing2.xml" Type="http://schemas.openxmlformats.org/officeDocument/2006/relationships/drawing"/><Relationship Id="rId3" Target="../comments15.xml" Type="http://schemas.openxmlformats.org/officeDocument/2006/relationships/comments"/><Relationship Id="rId4" Target="../drawings/vmlDrawing2.vml" Type="http://schemas.openxmlformats.org/officeDocument/2006/relationships/vmlDrawing"/></Relationships>
</file>

<file path=xl/worksheets/_rels/sheet17.xml.rels><?xml version="1.0" encoding="UTF-8" standalone="yes"?><Relationships xmlns="http://schemas.openxmlformats.org/package/2006/relationships"><Relationship Id="rId1" Target="../tables/table3.xml" Type="http://schemas.openxmlformats.org/officeDocument/2006/relationships/table"/><Relationship Id="rId2" Target="../drawings/drawing3.xml" Type="http://schemas.openxmlformats.org/officeDocument/2006/relationships/drawing"/><Relationship Id="rId3" Target="../comments17.xml" Type="http://schemas.openxmlformats.org/officeDocument/2006/relationships/comments"/><Relationship Id="rId4" Target="../drawings/vmlDrawing3.vml" Type="http://schemas.openxmlformats.org/officeDocument/2006/relationships/vmlDrawing"/></Relationships>
</file>

<file path=xl/worksheets/_rels/sheet21.xml.rels><?xml version="1.0" encoding="UTF-8" standalone="yes"?><Relationships xmlns="http://schemas.openxmlformats.org/package/2006/relationships"><Relationship Id="rId1" Target="../tables/table4.xml" Type="http://schemas.openxmlformats.org/officeDocument/2006/relationships/table"/><Relationship Id="rId2" Target="../drawings/drawing4.xml" Type="http://schemas.openxmlformats.org/officeDocument/2006/relationships/drawing"/><Relationship Id="rId3" Target="../comments21.xml" Type="http://schemas.openxmlformats.org/officeDocument/2006/relationships/comments"/><Relationship Id="rId4" Target="../drawings/vmlDrawing4.vml" Type="http://schemas.openxmlformats.org/officeDocument/2006/relationships/vmlDrawing"/></Relationships>
</file>

<file path=xl/worksheets/_rels/sheet29.xml.rels><?xml version="1.0" encoding="UTF-8" standalone="yes"?><Relationships xmlns="http://schemas.openxmlformats.org/package/2006/relationships"><Relationship Id="rId1" Target="../tables/table5.xml" Type="http://schemas.openxmlformats.org/officeDocument/2006/relationships/table"/><Relationship Id="rId2" Target="../drawings/drawing5.xml" Type="http://schemas.openxmlformats.org/officeDocument/2006/relationships/drawing"/><Relationship Id="rId3" Target="../comments29.xml" Type="http://schemas.openxmlformats.org/officeDocument/2006/relationships/comments"/><Relationship Id="rId4" Target="../drawings/vmlDrawing5.vml" Type="http://schemas.openxmlformats.org/officeDocument/2006/relationships/vmlDrawing"/></Relationships>
</file>

<file path=xl/worksheets/_rels/sheet31.xml.rels><?xml version="1.0" encoding="UTF-8" standalone="yes"?><Relationships xmlns="http://schemas.openxmlformats.org/package/2006/relationships"><Relationship Id="rId1" Target="../tables/table6.xml" Type="http://schemas.openxmlformats.org/officeDocument/2006/relationships/table"/><Relationship Id="rId2" Target="../drawings/drawing6.xml" Type="http://schemas.openxmlformats.org/officeDocument/2006/relationships/drawing"/><Relationship Id="rId3" Target="../comments31.xml" Type="http://schemas.openxmlformats.org/officeDocument/2006/relationships/comments"/><Relationship Id="rId4" Target="../drawings/vmlDrawing6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IH4"/>
  <sheetViews>
    <sheetView workbookViewId="0" tabSelected="true"/>
  </sheetViews>
  <sheetFormatPr defaultRowHeight="15.0"/>
  <cols>
    <col min="1" max="1" style="4" width="15.13671875" customWidth="true" bestFit="true"/>
    <col min="2" max="2" style="4" width="16.55859375" customWidth="true" bestFit="true"/>
    <col min="3" max="3" style="4" width="24.4765625" customWidth="true" bestFit="true"/>
    <col min="4" max="4" style="4" width="28.05078125" customWidth="true" bestFit="true"/>
    <col min="5" max="5" style="4" width="16.4609375" customWidth="true" bestFit="true"/>
    <col min="6" max="6" style="4" width="17.640625" customWidth="true" bestFit="true"/>
    <col min="7" max="7" style="4" width="28.9453125" customWidth="true" bestFit="true"/>
    <col min="8" max="8" style="4" width="17.8828125" customWidth="true" bestFit="true"/>
    <col min="9" max="9" style="4" width="17.90234375" customWidth="true" bestFit="true"/>
    <col min="10" max="10" style="4" width="21.078125" customWidth="true" bestFit="true"/>
    <col min="11" max="11" style="4" width="12.87109375" customWidth="true" bestFit="true"/>
    <col min="12" max="12" style="4" width="24.04296875" customWidth="true" bestFit="true"/>
    <col min="13" max="13" style="4" width="26.8515625" customWidth="true" bestFit="true"/>
    <col min="14" max="14" style="4" width="14.1328125" customWidth="true" bestFit="true"/>
    <col min="15" max="15" style="4" width="25.5" customWidth="true" bestFit="true"/>
    <col min="16" max="16" style="4" width="28.30859375" customWidth="true" bestFit="true"/>
    <col min="17" max="17" style="4" width="26.0390625" customWidth="true" bestFit="true"/>
    <col min="18" max="18" style="4" width="29.5" customWidth="true" bestFit="true"/>
    <col min="19" max="19" style="4" width="19.5546875" customWidth="true" bestFit="true"/>
    <col min="20" max="20" style="4" width="31.80078125" customWidth="true" bestFit="true"/>
    <col min="21" max="21" style="4" width="25.17578125" customWidth="true" bestFit="true"/>
    <col min="22" max="22" style="4" width="17.4609375" customWidth="true" bestFit="true"/>
    <col min="23" max="23" style="4" width="36.8359375" customWidth="true" bestFit="true"/>
    <col min="24" max="24" style="4" width="44.8125" customWidth="true" bestFit="true"/>
    <col min="25" max="25" style="4" width="21.875" customWidth="true" bestFit="true"/>
    <col min="26" max="26" style="4" width="25.57421875" customWidth="true" bestFit="true"/>
    <col min="27" max="27" style="4" width="24.05859375" customWidth="true" bestFit="true"/>
    <col min="28" max="28" style="4" width="26.765625" customWidth="true" bestFit="true"/>
    <col min="29" max="29" style="4" width="28.68359375" customWidth="true" bestFit="true"/>
    <col min="30" max="30" style="4" width="14.34765625" customWidth="true" bestFit="true"/>
    <col min="31" max="31" style="4" width="29.0078125" customWidth="true" bestFit="true"/>
    <col min="32" max="32" style="4" width="16.36328125" customWidth="true" bestFit="true"/>
    <col min="33" max="33" style="4" width="25.765625" customWidth="true" bestFit="true"/>
    <col min="34" max="34" style="4" width="13.12109375" customWidth="true" bestFit="true"/>
    <col min="35" max="35" style="4" width="13.1484375" customWidth="true" bestFit="true"/>
    <col min="36" max="36" style="4" width="13.1484375" customWidth="true" bestFit="true"/>
    <col min="37" max="37" style="4" width="13.1484375" customWidth="true" bestFit="true"/>
    <col min="38" max="38" style="4" width="36.6328125" customWidth="true" bestFit="true"/>
    <col min="39" max="39" style="4" width="23.98828125" customWidth="true" bestFit="true"/>
    <col min="40" max="40" style="4" width="19.078125" customWidth="true" bestFit="true"/>
    <col min="41" max="41" style="4" width="22.55859375" customWidth="true" bestFit="true"/>
    <col min="42" max="42" style="4" width="9.91796875" customWidth="true" bestFit="true"/>
    <col min="43" max="43" style="4" width="24.796875" customWidth="true" bestFit="true"/>
    <col min="44" max="44" style="4" width="31.10546875" customWidth="true" bestFit="true"/>
    <col min="45" max="45" style="4" width="18.4609375" customWidth="true" bestFit="true"/>
    <col min="46" max="46" style="4" width="44.265625" customWidth="true" bestFit="true"/>
    <col min="47" max="47" style="4" width="32.71875" customWidth="true" bestFit="true"/>
    <col min="48" max="48" style="4" width="26.5078125" customWidth="true" bestFit="true"/>
    <col min="49" max="49" style="4" width="15.4453125" customWidth="true" bestFit="true"/>
    <col min="50" max="50" style="4" width="24.82421875" customWidth="true" bestFit="true"/>
    <col min="51" max="51" style="4" width="24.92578125" customWidth="true" bestFit="true"/>
    <col min="52" max="52" style="4" width="33.953125" customWidth="true" bestFit="true"/>
    <col min="53" max="53" style="4" width="35.43359375" customWidth="true" bestFit="true"/>
    <col min="54" max="54" style="4" width="58.8359375" customWidth="true" bestFit="true"/>
    <col min="55" max="55" style="4" width="32.796875" customWidth="true" bestFit="true"/>
    <col min="56" max="56" style="4" width="34.27734375" customWidth="true" bestFit="true"/>
    <col min="57" max="57" style="4" width="17.46484375" customWidth="true" bestFit="true"/>
    <col min="58" max="58" style="4" width="30.796875" customWidth="true" bestFit="true"/>
    <col min="59" max="59" style="4" width="19.734375" customWidth="true" bestFit="true"/>
    <col min="60" max="60" style="4" width="23.9296875" customWidth="true" bestFit="true"/>
    <col min="61" max="61" style="4" width="11.2890625" customWidth="true" bestFit="true"/>
    <col min="62" max="62" style="4" width="56.8359375" customWidth="true" bestFit="true"/>
    <col min="63" max="63" style="4" width="101.0390625" customWidth="true" bestFit="true"/>
    <col min="64" max="64" style="4" width="38.62890625" customWidth="true" bestFit="true"/>
    <col min="65" max="65" style="4" width="82.8359375" customWidth="true" bestFit="true"/>
    <col min="66" max="66" style="4" width="7.02734375" customWidth="true" bestFit="true"/>
    <col min="67" max="67" style="4" width="22.625" customWidth="true" bestFit="true"/>
    <col min="68" max="68" style="4" width="22.625" customWidth="true" bestFit="true"/>
    <col min="69" max="69" style="4" width="22.625" customWidth="true" bestFit="true"/>
    <col min="70" max="70" style="4" width="22.625" customWidth="true" bestFit="true"/>
    <col min="71" max="71" style="4" width="22.625" customWidth="true" bestFit="true"/>
    <col min="72" max="72" style="4" width="41.234375" customWidth="true" bestFit="true"/>
    <col min="73" max="73" style="4" width="18.55078125" customWidth="true" bestFit="true"/>
    <col min="74" max="74" style="4" width="16.578125" customWidth="true" bestFit="true"/>
    <col min="75" max="75" style="4" width="9.3203125" customWidth="true" bestFit="true"/>
    <col min="76" max="76" style="4" width="6.125" customWidth="true" bestFit="true"/>
    <col min="77" max="77" style="4" width="12.50390625" customWidth="true" bestFit="true"/>
    <col min="78" max="78" style="4" width="7.078125" customWidth="true" bestFit="true"/>
    <col min="79" max="79" style="4" width="22.98828125" customWidth="true" bestFit="true"/>
    <col min="80" max="80" style="4" width="10.34375" customWidth="true" bestFit="true"/>
    <col min="81" max="81" style="4" width="18.8046875" customWidth="true" bestFit="true"/>
    <col min="82" max="82" style="4" width="22.74609375" customWidth="true" bestFit="true"/>
    <col min="83" max="83" style="4" width="18.0859375" customWidth="true" bestFit="true"/>
    <col min="84" max="84" style="4" width="18.69921875" customWidth="true" bestFit="true"/>
    <col min="85" max="85" style="4" width="16.58984375" customWidth="true" bestFit="true"/>
    <col min="86" max="86" style="4" width="30.94140625" customWidth="true" bestFit="true"/>
    <col min="87" max="87" style="4" width="23.1171875" customWidth="true" bestFit="true"/>
    <col min="88" max="88" style="4" width="16.375" customWidth="true" bestFit="true"/>
    <col min="89" max="89" style="4" width="27.65625" customWidth="true" bestFit="true"/>
    <col min="90" max="90" style="4" width="15.9921875" customWidth="true" bestFit="true"/>
    <col min="91" max="91" style="4" width="6.7578125" customWidth="true" bestFit="true"/>
    <col min="92" max="92" style="4" width="10.2421875" customWidth="true" bestFit="true"/>
    <col min="93" max="93" style="4" width="7.296875" customWidth="true" bestFit="true"/>
    <col min="94" max="94" style="4" width="4.73046875" customWidth="true" bestFit="true"/>
    <col min="95" max="95" style="4" width="13.76171875" customWidth="true" bestFit="true"/>
    <col min="96" max="96" style="4" width="13.97265625" customWidth="true" bestFit="true"/>
    <col min="97" max="97" style="4" width="22.4765625" customWidth="true" bestFit="true"/>
    <col min="98" max="98" style="4" width="17.96484375" customWidth="true" bestFit="true"/>
    <col min="99" max="99" style="4" width="33.05859375" customWidth="true" bestFit="true"/>
    <col min="100" max="100" style="4" width="21.359375" customWidth="true" bestFit="true"/>
    <col min="101" max="101" style="4" width="9.89453125" customWidth="true" bestFit="true"/>
    <col min="102" max="102" style="4" width="16.578125" customWidth="true" bestFit="true"/>
    <col min="103" max="103" style="4" width="29.86328125" customWidth="true" bestFit="true"/>
    <col min="104" max="104" style="4" width="36.34375" customWidth="true" bestFit="true"/>
    <col min="105" max="105" style="4" width="40.09375" customWidth="true" bestFit="true"/>
    <col min="106" max="106" style="4" width="29.03125" customWidth="true" bestFit="true"/>
    <col min="107" max="107" style="4" width="33.23046875" customWidth="true" bestFit="true"/>
    <col min="108" max="108" style="4" width="20.5859375" customWidth="true" bestFit="true"/>
    <col min="109" max="109" style="4" width="73.42578125" customWidth="true" bestFit="true"/>
    <col min="110" max="110" style="4" width="73.42578125" customWidth="true" bestFit="true"/>
    <col min="111" max="111" style="4" width="55.21875" customWidth="true" bestFit="true"/>
    <col min="112" max="112" style="4" width="55.21875" customWidth="true" bestFit="true"/>
    <col min="113" max="113" style="4" width="23.6171875" customWidth="true" bestFit="true"/>
    <col min="114" max="114" style="4" width="39.21484375" customWidth="true" bestFit="true"/>
    <col min="115" max="115" style="4" width="39.21484375" customWidth="true" bestFit="true"/>
    <col min="116" max="116" style="4" width="39.21484375" customWidth="true" bestFit="true"/>
    <col min="117" max="117" style="4" width="39.21484375" customWidth="true" bestFit="true"/>
    <col min="118" max="118" style="4" width="39.21484375" customWidth="true" bestFit="true"/>
    <col min="119" max="119" style="4" width="57.96875" customWidth="true" bestFit="true"/>
    <col min="120" max="120" style="4" width="35.140625" customWidth="true" bestFit="true"/>
    <col min="121" max="121" style="4" width="33.16796875" customWidth="true" bestFit="true"/>
    <col min="122" max="122" style="4" width="25.91015625" customWidth="true" bestFit="true"/>
    <col min="123" max="123" style="4" width="22.71484375" customWidth="true" bestFit="true"/>
    <col min="124" max="124" style="4" width="29.58984375" customWidth="true" bestFit="true"/>
    <col min="125" max="125" style="4" width="23.66796875" customWidth="true" bestFit="true"/>
    <col min="126" max="126" style="4" width="33.1484375" customWidth="true" bestFit="true"/>
    <col min="127" max="127" style="4" width="39.82421875" customWidth="true" bestFit="true"/>
    <col min="128" max="128" style="4" width="34.43359375" customWidth="true" bestFit="true"/>
    <col min="129" max="129" style="4" width="32.4609375" customWidth="true" bestFit="true"/>
    <col min="130" max="130" style="4" width="25.203125" customWidth="true" bestFit="true"/>
    <col min="131" max="131" style="4" width="22.0078125" customWidth="true" bestFit="true"/>
    <col min="132" max="132" style="4" width="28.8828125" customWidth="true" bestFit="true"/>
    <col min="133" max="133" style="4" width="22.9609375" customWidth="true" bestFit="true"/>
    <col min="134" max="134" style="4" width="16.90625" customWidth="true" bestFit="true"/>
    <col min="135" max="135" style="4" width="31.2734375" customWidth="true" bestFit="true"/>
    <col min="136" max="136" style="4" width="18.62890625" customWidth="true" bestFit="true"/>
    <col min="137" max="137" style="4" width="51.296875" customWidth="true" bestFit="true"/>
    <col min="138" max="138" style="4" width="52.46875" customWidth="true" bestFit="true"/>
    <col min="139" max="139" style="4" width="34.26171875" customWidth="true" bestFit="true"/>
    <col min="140" max="140" style="4" width="34.26171875" customWidth="true" bestFit="true"/>
    <col min="141" max="141" style="4" width="16.7421875" customWidth="true" bestFit="true"/>
    <col min="142" max="142" style="4" width="18.19140625" customWidth="true" bestFit="true"/>
    <col min="143" max="143" style="4" width="18.19140625" customWidth="true" bestFit="true"/>
    <col min="144" max="144" style="4" width="18.19140625" customWidth="true" bestFit="true"/>
    <col min="145" max="145" style="4" width="18.19140625" customWidth="true" bestFit="true"/>
    <col min="146" max="146" style="4" width="18.19140625" customWidth="true" bestFit="true"/>
    <col min="147" max="147" style="4" width="43.16015625" customWidth="true" bestFit="true"/>
    <col min="148" max="148" style="4" width="33.29296875" customWidth="true" bestFit="true"/>
    <col min="149" max="149" style="4" width="31.3203125" customWidth="true" bestFit="true"/>
    <col min="150" max="150" style="4" width="24.0625" customWidth="true" bestFit="true"/>
    <col min="151" max="151" style="4" width="20.8671875" customWidth="true" bestFit="true"/>
    <col min="152" max="152" style="4" width="27.74609375" customWidth="true" bestFit="true"/>
    <col min="153" max="153" style="4" width="21.8203125" customWidth="true" bestFit="true"/>
    <col min="154" max="154" style="4" width="28.3671875" customWidth="true" bestFit="true"/>
    <col min="155" max="155" style="4" width="36.390625" customWidth="true" bestFit="true"/>
    <col min="156" max="156" style="4" width="23.74609375" customWidth="true" bestFit="true"/>
    <col min="157" max="157" style="4" width="76.859375" customWidth="true" bestFit="true"/>
    <col min="158" max="158" style="4" width="76.859375" customWidth="true" bestFit="true"/>
    <col min="159" max="159" style="4" width="58.65234375" customWidth="true" bestFit="true"/>
    <col min="160" max="160" style="4" width="58.65234375" customWidth="true" bestFit="true"/>
    <col min="161" max="161" style="4" width="27.05078125" customWidth="true" bestFit="true"/>
    <col min="162" max="162" style="4" width="42.6484375" customWidth="true" bestFit="true"/>
    <col min="163" max="163" style="4" width="42.6484375" customWidth="true" bestFit="true"/>
    <col min="164" max="164" style="4" width="42.6484375" customWidth="true" bestFit="true"/>
    <col min="165" max="165" style="4" width="42.6484375" customWidth="true" bestFit="true"/>
    <col min="166" max="166" style="4" width="42.6484375" customWidth="true" bestFit="true"/>
    <col min="167" max="167" style="4" width="61.2578125" customWidth="true" bestFit="true"/>
    <col min="168" max="168" style="4" width="38.57421875" customWidth="true" bestFit="true"/>
    <col min="169" max="169" style="4" width="36.6015625" customWidth="true" bestFit="true"/>
    <col min="170" max="170" style="4" width="29.34375" customWidth="true" bestFit="true"/>
    <col min="171" max="171" style="4" width="26.1484375" customWidth="true" bestFit="true"/>
    <col min="172" max="172" style="4" width="33.02734375" customWidth="true" bestFit="true"/>
    <col min="173" max="173" style="4" width="27.1015625" customWidth="true" bestFit="true"/>
    <col min="174" max="174" style="4" width="35.95703125" customWidth="true" bestFit="true"/>
    <col min="175" max="175" style="4" width="24.89453125" customWidth="true" bestFit="true"/>
    <col min="176" max="176" style="4" width="29.08984375" customWidth="true" bestFit="true"/>
    <col min="177" max="177" style="4" width="16.44921875" customWidth="true" bestFit="true"/>
    <col min="178" max="178" style="4" width="69.55859375" customWidth="true" bestFit="true"/>
    <col min="179" max="179" style="4" width="69.55859375" customWidth="true" bestFit="true"/>
    <col min="180" max="180" style="4" width="51.35546875" customWidth="true" bestFit="true"/>
    <col min="181" max="181" style="4" width="51.35546875" customWidth="true" bestFit="true"/>
    <col min="182" max="182" style="4" width="19.75" customWidth="true" bestFit="true"/>
    <col min="183" max="183" style="4" width="35.34765625" customWidth="true" bestFit="true"/>
    <col min="184" max="184" style="4" width="35.34765625" customWidth="true" bestFit="true"/>
    <col min="185" max="185" style="4" width="35.34765625" customWidth="true" bestFit="true"/>
    <col min="186" max="186" style="4" width="35.34765625" customWidth="true" bestFit="true"/>
    <col min="187" max="187" style="4" width="35.34765625" customWidth="true" bestFit="true"/>
    <col min="188" max="188" style="4" width="53.9609375" customWidth="true" bestFit="true"/>
    <col min="189" max="189" style="4" width="31.2734375" customWidth="true" bestFit="true"/>
    <col min="190" max="190" style="4" width="29.30078125" customWidth="true" bestFit="true"/>
    <col min="191" max="191" style="4" width="22.04296875" customWidth="true" bestFit="true"/>
    <col min="192" max="192" style="4" width="18.84765625" customWidth="true" bestFit="true"/>
    <col min="193" max="193" style="4" width="25.7265625" customWidth="true" bestFit="true"/>
    <col min="194" max="194" style="4" width="19.80078125" customWidth="true" bestFit="true"/>
    <col min="195" max="195" style="4" width="35.7109375" customWidth="true" bestFit="true"/>
    <col min="196" max="196" style="4" width="23.0703125" customWidth="true" bestFit="true"/>
    <col min="197" max="197" style="4" width="31.53125" customWidth="true" bestFit="true"/>
    <col min="198" max="198" style="4" width="35.46875" customWidth="true" bestFit="true"/>
    <col min="199" max="199" style="4" width="30.80859375" customWidth="true" bestFit="true"/>
    <col min="200" max="200" style="4" width="31.421875" customWidth="true" bestFit="true"/>
    <col min="201" max="201" style="4" width="29.3125" customWidth="true" bestFit="true"/>
    <col min="202" max="202" style="4" width="43.6640625" customWidth="true" bestFit="true"/>
    <col min="203" max="203" style="4" width="35.84375" customWidth="true" bestFit="true"/>
    <col min="204" max="204" style="4" width="29.09765625" customWidth="true" bestFit="true"/>
    <col min="205" max="205" style="4" width="40.3828125" customWidth="true" bestFit="true"/>
    <col min="206" max="206" style="4" width="28.71875" customWidth="true" bestFit="true"/>
    <col min="207" max="207" style="4" width="19.48046875" customWidth="true" bestFit="true"/>
    <col min="208" max="208" style="4" width="22.96484375" customWidth="true" bestFit="true"/>
    <col min="209" max="209" style="4" width="20.0234375" customWidth="true" bestFit="true"/>
    <col min="210" max="210" style="4" width="17.45703125" customWidth="true" bestFit="true"/>
    <col min="211" max="211" style="4" width="26.484375" customWidth="true" bestFit="true"/>
    <col min="212" max="212" style="4" width="26.69921875" customWidth="true" bestFit="true"/>
    <col min="213" max="213" style="4" width="35.19921875" customWidth="true" bestFit="true"/>
    <col min="214" max="214" style="4" width="30.6875" customWidth="true" bestFit="true"/>
    <col min="215" max="215" style="4" width="45.78125" customWidth="true" bestFit="true"/>
    <col min="216" max="216" style="4" width="34.0859375" customWidth="true" bestFit="true"/>
    <col min="217" max="217" style="4" width="22.6171875" customWidth="true" bestFit="true"/>
    <col min="218" max="218" style="4" width="29.3046875" customWidth="true" bestFit="true"/>
    <col min="219" max="219" style="4" width="48.1171875" customWidth="true" bestFit="true"/>
    <col min="220" max="220" style="4" width="37.0546875" customWidth="true" bestFit="true"/>
    <col min="221" max="221" style="4" width="41.25" customWidth="true" bestFit="true"/>
    <col min="222" max="222" style="4" width="28.609375" customWidth="true" bestFit="true"/>
    <col min="223" max="223" style="4" width="40.32421875" customWidth="true" bestFit="true"/>
    <col min="224" max="224" style="4" width="40.32421875" customWidth="true" bestFit="true"/>
    <col min="225" max="225" style="4" width="40.32421875" customWidth="true" bestFit="true"/>
    <col min="226" max="226" style="4" width="40.32421875" customWidth="true" bestFit="true"/>
    <col min="227" max="227" style="4" width="31.76953125" customWidth="true" bestFit="true"/>
    <col min="228" max="228" style="4" width="41.3125" customWidth="true" bestFit="true"/>
    <col min="229" max="229" style="4" width="41.3125" customWidth="true" bestFit="true"/>
    <col min="230" max="230" style="4" width="41.3125" customWidth="true" bestFit="true"/>
    <col min="231" max="231" style="4" width="41.3125" customWidth="true" bestFit="true"/>
    <col min="232" max="232" style="4" width="41.3125" customWidth="true" bestFit="true"/>
    <col min="233" max="233" style="4" width="29.91015625" customWidth="true" bestFit="true"/>
    <col min="234" max="234" style="4" width="33.609375" customWidth="true" bestFit="true"/>
    <col min="235" max="235" style="4" width="41.3203125" customWidth="true" bestFit="true"/>
    <col min="236" max="236" style="4" width="34.0625" customWidth="true" bestFit="true"/>
    <col min="237" max="237" style="4" width="30.8671875" customWidth="true" bestFit="true"/>
    <col min="238" max="238" style="4" width="37.7421875" customWidth="true" bestFit="true"/>
    <col min="239" max="239" style="4" width="31.8203125" customWidth="true" bestFit="true"/>
    <col min="240" max="240" style="4" width="34.63671875" customWidth="true" bestFit="true"/>
    <col min="241" max="241" style="4" width="41.3203125" customWidth="true" bestFit="true"/>
  </cols>
  <sheetData>
    <row r="1">
      <c r="A1" t="s">
        <v>1</v>
      </c>
      <c r="B1" t="s" s="2">
        <v>2</v>
      </c>
      <c r="C1" t="s">
        <v>3</v>
      </c>
      <c r="D1" t="s" s="2">
        <v>4</v>
      </c>
      <c r="E1" t="s" s="3">
        <v>5</v>
      </c>
      <c r="F1" t="s" s="2">
        <v>20</v>
      </c>
      <c r="G1" t="s" s="2">
        <v>21</v>
      </c>
      <c r="H1" t="s" s="3">
        <v>22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 s="2">
        <v>40</v>
      </c>
      <c r="S1" t="s" s="3">
        <v>41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 s="2">
        <v>63</v>
      </c>
      <c r="AF1" t="s" s="3">
        <v>64</v>
      </c>
      <c r="AG1" t="s" s="2">
        <v>68</v>
      </c>
      <c r="AH1" t="s" s="3">
        <v>69</v>
      </c>
      <c r="AI1" t="s">
        <v>159</v>
      </c>
      <c r="AJ1" t="s">
        <v>160</v>
      </c>
      <c r="AK1" t="s">
        <v>161</v>
      </c>
      <c r="AL1" t="s" s="2">
        <v>162</v>
      </c>
      <c r="AM1" t="s" s="3">
        <v>163</v>
      </c>
      <c r="AN1" t="s">
        <v>168</v>
      </c>
      <c r="AO1" t="s" s="2">
        <v>169</v>
      </c>
      <c r="AP1" t="s" s="3">
        <v>6</v>
      </c>
      <c r="AQ1" t="s">
        <v>174</v>
      </c>
      <c r="AR1" t="s" s="2">
        <v>175</v>
      </c>
      <c r="AS1" t="s" s="3">
        <v>176</v>
      </c>
      <c r="AT1" t="s" s="2">
        <v>183</v>
      </c>
      <c r="AU1" t="s" s="3">
        <v>184</v>
      </c>
      <c r="AV1" t="s" s="2">
        <v>195</v>
      </c>
      <c r="AW1" t="s" s="3">
        <v>196</v>
      </c>
      <c r="AX1" t="s">
        <v>203</v>
      </c>
      <c r="AY1" t="s">
        <v>204</v>
      </c>
      <c r="AZ1" t="s">
        <v>205</v>
      </c>
      <c r="BA1" t="s">
        <v>206</v>
      </c>
      <c r="BB1" t="s">
        <v>207</v>
      </c>
      <c r="BC1" t="s">
        <v>208</v>
      </c>
      <c r="BD1" t="s">
        <v>209</v>
      </c>
      <c r="BE1" t="s">
        <v>210</v>
      </c>
      <c r="BF1" t="s" s="2">
        <v>211</v>
      </c>
      <c r="BG1" t="s" s="3">
        <v>212</v>
      </c>
      <c r="BH1" t="s" s="2">
        <v>223</v>
      </c>
      <c r="BI1" t="s" s="3">
        <v>224</v>
      </c>
      <c r="BJ1" t="s">
        <v>230</v>
      </c>
      <c r="BK1" t="s">
        <v>231</v>
      </c>
      <c r="BL1" t="s">
        <v>232</v>
      </c>
      <c r="BM1" t="s">
        <v>233</v>
      </c>
      <c r="BN1" t="s">
        <v>234</v>
      </c>
      <c r="BO1" t="s">
        <v>235</v>
      </c>
      <c r="BP1" t="s">
        <v>236</v>
      </c>
      <c r="BQ1" t="s">
        <v>237</v>
      </c>
      <c r="BR1" t="s">
        <v>238</v>
      </c>
      <c r="BS1" t="s">
        <v>239</v>
      </c>
      <c r="BT1" t="s">
        <v>240</v>
      </c>
      <c r="BU1" t="s">
        <v>241</v>
      </c>
      <c r="BV1" t="s">
        <v>242</v>
      </c>
      <c r="BW1" t="s">
        <v>243</v>
      </c>
      <c r="BX1" t="s">
        <v>244</v>
      </c>
      <c r="BY1" t="s">
        <v>245</v>
      </c>
      <c r="BZ1" t="s">
        <v>246</v>
      </c>
      <c r="CA1" t="s" s="2">
        <v>247</v>
      </c>
      <c r="CB1" t="s" s="3">
        <v>248</v>
      </c>
      <c r="CC1" t="s">
        <v>324</v>
      </c>
      <c r="CD1" t="s">
        <v>325</v>
      </c>
      <c r="CE1" t="s">
        <v>326</v>
      </c>
      <c r="CF1" t="s">
        <v>327</v>
      </c>
      <c r="CG1" t="s">
        <v>328</v>
      </c>
      <c r="CH1" t="s">
        <v>329</v>
      </c>
      <c r="CI1" t="s">
        <v>330</v>
      </c>
      <c r="CJ1" t="s">
        <v>331</v>
      </c>
      <c r="CK1" t="s">
        <v>332</v>
      </c>
      <c r="CL1" t="s">
        <v>333</v>
      </c>
      <c r="CM1" t="s">
        <v>334</v>
      </c>
      <c r="CN1" t="s">
        <v>335</v>
      </c>
      <c r="CO1" t="s">
        <v>336</v>
      </c>
      <c r="CP1" t="s">
        <v>337</v>
      </c>
      <c r="CQ1" t="s">
        <v>338</v>
      </c>
      <c r="CR1" t="s">
        <v>339</v>
      </c>
      <c r="CS1" t="s">
        <v>340</v>
      </c>
      <c r="CT1" t="s">
        <v>341</v>
      </c>
      <c r="CU1" t="s">
        <v>342</v>
      </c>
      <c r="CV1" t="s">
        <v>343</v>
      </c>
      <c r="CW1" t="s">
        <v>344</v>
      </c>
      <c r="CX1" t="s">
        <v>345</v>
      </c>
      <c r="CY1" t="s">
        <v>346</v>
      </c>
      <c r="CZ1" t="s">
        <v>347</v>
      </c>
      <c r="DA1" t="s" s="2">
        <v>348</v>
      </c>
      <c r="DB1" t="s" s="3">
        <v>349</v>
      </c>
      <c r="DC1" t="s" s="2">
        <v>350</v>
      </c>
      <c r="DD1" t="s" s="3">
        <v>351</v>
      </c>
      <c r="DE1" t="s">
        <v>352</v>
      </c>
      <c r="DF1" t="s">
        <v>353</v>
      </c>
      <c r="DG1" t="s">
        <v>354</v>
      </c>
      <c r="DH1" t="s">
        <v>355</v>
      </c>
      <c r="DI1" t="s">
        <v>356</v>
      </c>
      <c r="DJ1" t="s">
        <v>357</v>
      </c>
      <c r="DK1" t="s">
        <v>358</v>
      </c>
      <c r="DL1" t="s">
        <v>359</v>
      </c>
      <c r="DM1" t="s">
        <v>360</v>
      </c>
      <c r="DN1" t="s">
        <v>361</v>
      </c>
      <c r="DO1" t="s">
        <v>362</v>
      </c>
      <c r="DP1" t="s">
        <v>363</v>
      </c>
      <c r="DQ1" t="s">
        <v>364</v>
      </c>
      <c r="DR1" t="s">
        <v>365</v>
      </c>
      <c r="DS1" t="s">
        <v>366</v>
      </c>
      <c r="DT1" t="s">
        <v>367</v>
      </c>
      <c r="DU1" t="s">
        <v>368</v>
      </c>
      <c r="DV1" t="s">
        <v>369</v>
      </c>
      <c r="DW1" t="s">
        <v>370</v>
      </c>
      <c r="DX1" t="s">
        <v>371</v>
      </c>
      <c r="DY1" t="s">
        <v>372</v>
      </c>
      <c r="DZ1" t="s">
        <v>373</v>
      </c>
      <c r="EA1" t="s">
        <v>374</v>
      </c>
      <c r="EB1" t="s">
        <v>375</v>
      </c>
      <c r="EC1" t="s">
        <v>376</v>
      </c>
      <c r="ED1" t="s">
        <v>377</v>
      </c>
      <c r="EE1" t="s" s="2">
        <v>378</v>
      </c>
      <c r="EF1" t="s" s="3">
        <v>379</v>
      </c>
      <c r="EG1" t="s">
        <v>380</v>
      </c>
      <c r="EH1" t="s">
        <v>381</v>
      </c>
      <c r="EI1" t="s">
        <v>382</v>
      </c>
      <c r="EJ1" t="s">
        <v>383</v>
      </c>
      <c r="EK1" t="s">
        <v>384</v>
      </c>
      <c r="EL1" t="s">
        <v>385</v>
      </c>
      <c r="EM1" t="s">
        <v>386</v>
      </c>
      <c r="EN1" t="s">
        <v>387</v>
      </c>
      <c r="EO1" t="s">
        <v>388</v>
      </c>
      <c r="EP1" t="s">
        <v>389</v>
      </c>
      <c r="EQ1" t="s">
        <v>390</v>
      </c>
      <c r="ER1" t="s">
        <v>391</v>
      </c>
      <c r="ES1" t="s">
        <v>392</v>
      </c>
      <c r="ET1" t="s">
        <v>393</v>
      </c>
      <c r="EU1" t="s">
        <v>394</v>
      </c>
      <c r="EV1" t="s">
        <v>395</v>
      </c>
      <c r="EW1" t="s">
        <v>396</v>
      </c>
      <c r="EX1" t="s">
        <v>397</v>
      </c>
      <c r="EY1" t="s" s="2">
        <v>398</v>
      </c>
      <c r="EZ1" t="s" s="3">
        <v>399</v>
      </c>
      <c r="FA1" t="s">
        <v>400</v>
      </c>
      <c r="FB1" t="s">
        <v>401</v>
      </c>
      <c r="FC1" t="s">
        <v>402</v>
      </c>
      <c r="FD1" t="s">
        <v>403</v>
      </c>
      <c r="FE1" t="s">
        <v>404</v>
      </c>
      <c r="FF1" t="s">
        <v>405</v>
      </c>
      <c r="FG1" t="s">
        <v>406</v>
      </c>
      <c r="FH1" t="s">
        <v>407</v>
      </c>
      <c r="FI1" t="s">
        <v>408</v>
      </c>
      <c r="FJ1" t="s">
        <v>409</v>
      </c>
      <c r="FK1" t="s">
        <v>410</v>
      </c>
      <c r="FL1" t="s">
        <v>411</v>
      </c>
      <c r="FM1" t="s">
        <v>412</v>
      </c>
      <c r="FN1" t="s">
        <v>413</v>
      </c>
      <c r="FO1" t="s">
        <v>414</v>
      </c>
      <c r="FP1" t="s">
        <v>415</v>
      </c>
      <c r="FQ1" t="s">
        <v>416</v>
      </c>
      <c r="FR1" t="s" s="2">
        <v>417</v>
      </c>
      <c r="FS1" t="s" s="3">
        <v>418</v>
      </c>
      <c r="FT1" t="s" s="2">
        <v>419</v>
      </c>
      <c r="FU1" t="s" s="3">
        <v>420</v>
      </c>
      <c r="FV1" t="s">
        <v>421</v>
      </c>
      <c r="FW1" t="s">
        <v>422</v>
      </c>
      <c r="FX1" t="s">
        <v>423</v>
      </c>
      <c r="FY1" t="s">
        <v>424</v>
      </c>
      <c r="FZ1" t="s">
        <v>425</v>
      </c>
      <c r="GA1" t="s">
        <v>426</v>
      </c>
      <c r="GB1" t="s">
        <v>427</v>
      </c>
      <c r="GC1" t="s">
        <v>428</v>
      </c>
      <c r="GD1" t="s">
        <v>429</v>
      </c>
      <c r="GE1" t="s">
        <v>430</v>
      </c>
      <c r="GF1" t="s">
        <v>431</v>
      </c>
      <c r="GG1" t="s">
        <v>432</v>
      </c>
      <c r="GH1" t="s">
        <v>433</v>
      </c>
      <c r="GI1" t="s">
        <v>434</v>
      </c>
      <c r="GJ1" t="s">
        <v>435</v>
      </c>
      <c r="GK1" t="s">
        <v>436</v>
      </c>
      <c r="GL1" t="s">
        <v>437</v>
      </c>
      <c r="GM1" t="s" s="2">
        <v>438</v>
      </c>
      <c r="GN1" t="s" s="3">
        <v>439</v>
      </c>
      <c r="GO1" t="s">
        <v>440</v>
      </c>
      <c r="GP1" t="s">
        <v>441</v>
      </c>
      <c r="GQ1" t="s">
        <v>442</v>
      </c>
      <c r="GR1" t="s">
        <v>443</v>
      </c>
      <c r="GS1" t="s">
        <v>444</v>
      </c>
      <c r="GT1" t="s">
        <v>445</v>
      </c>
      <c r="GU1" t="s">
        <v>446</v>
      </c>
      <c r="GV1" t="s">
        <v>447</v>
      </c>
      <c r="GW1" t="s">
        <v>448</v>
      </c>
      <c r="GX1" t="s">
        <v>449</v>
      </c>
      <c r="GY1" t="s">
        <v>450</v>
      </c>
      <c r="GZ1" t="s">
        <v>451</v>
      </c>
      <c r="HA1" t="s">
        <v>452</v>
      </c>
      <c r="HB1" t="s">
        <v>453</v>
      </c>
      <c r="HC1" t="s">
        <v>454</v>
      </c>
      <c r="HD1" t="s">
        <v>455</v>
      </c>
      <c r="HE1" t="s">
        <v>456</v>
      </c>
      <c r="HF1" t="s">
        <v>457</v>
      </c>
      <c r="HG1" t="s">
        <v>458</v>
      </c>
      <c r="HH1" t="s">
        <v>459</v>
      </c>
      <c r="HI1" t="s">
        <v>460</v>
      </c>
      <c r="HJ1" t="s">
        <v>461</v>
      </c>
      <c r="HK1" t="s" s="2">
        <v>462</v>
      </c>
      <c r="HL1" t="s" s="3">
        <v>463</v>
      </c>
      <c r="HM1" t="s" s="2">
        <v>464</v>
      </c>
      <c r="HN1" t="s" s="3">
        <v>465</v>
      </c>
      <c r="HO1" t="s">
        <v>466</v>
      </c>
      <c r="HP1" t="s">
        <v>467</v>
      </c>
      <c r="HQ1" t="s">
        <v>468</v>
      </c>
      <c r="HR1" t="s">
        <v>469</v>
      </c>
      <c r="HS1" t="s">
        <v>470</v>
      </c>
      <c r="HT1" t="s">
        <v>471</v>
      </c>
      <c r="HU1" t="s">
        <v>472</v>
      </c>
      <c r="HV1" t="s">
        <v>473</v>
      </c>
      <c r="HW1" t="s">
        <v>474</v>
      </c>
      <c r="HX1" t="s">
        <v>475</v>
      </c>
      <c r="HY1" t="s">
        <v>476</v>
      </c>
      <c r="HZ1" t="s">
        <v>477</v>
      </c>
      <c r="IA1" t="s">
        <v>478</v>
      </c>
      <c r="IB1" t="s">
        <v>479</v>
      </c>
      <c r="IC1" t="s">
        <v>480</v>
      </c>
      <c r="ID1" t="s">
        <v>481</v>
      </c>
      <c r="IE1" t="s">
        <v>482</v>
      </c>
      <c r="IF1" t="s">
        <v>483</v>
      </c>
      <c r="IG1" t="s">
        <v>484</v>
      </c>
    </row>
    <row r="2">
      <c r="B2" s="2"/>
      <c r="D2" s="2"/>
      <c r="E2" s="3">
        <f>VLOOKUP(INDIRECT(ADDRESS(ROW(),COLUMN()-1)),INDICATOR!$A$2:$B$5,2,0)</f>
      </c>
      <c r="F2" s="2"/>
      <c r="G2" s="2"/>
      <c r="H2" s="3">
        <f>VLOOKUP(INDIRECT(ADDRESS(ROW(),COLUMN()-1)),NAME!$A$2:$B$5,2,0)</f>
      </c>
      <c r="R2" s="2"/>
      <c r="S2" s="3">
        <f>IF(ISNA(VLOOKUP(INDIRECT(ADDRESS(ROW(),COLUMN()-1)),CODE_LIST_QUALIFIER_1!$A$2:$B$7,2,0)),"",VLOOKUP(INDIRECT(ADDRESS(ROW(),COLUMN()-1)),CODE_LIST_QUALIFIER_1!$A$2:$B$7,2,0))</f>
      </c>
      <c r="AE2" s="2"/>
      <c r="AF2" s="3">
        <f>VLOOKUP(INDIRECT(ADDRESS(ROW(),COLUMN()-1)),CATEGORY!$A$2:$B$3,2,0)</f>
      </c>
      <c r="AG2" s="2"/>
      <c r="AH2" s="3">
        <f>VLOOKUP(INDIRECT(ADDRESS(ROW(),COLUMN()-1)),REASON_1_DESCRIPTION_CODE!$A$2:$B$47,2,0)</f>
      </c>
      <c r="AL2" s="2"/>
      <c r="AM2" s="3">
        <f>IF(ISNA(VLOOKUP(INDIRECT(ADDRESS(ROW(),COLUMN()-1)),REFERENCE_QUALIFIER!$A$2:$B$4,2,0)),"",VLOOKUP(INDIRECT(ADDRESS(ROW(),COLUMN()-1)),REFERENCE_QUALIFIER!$A$2:$B$4,2,0))</f>
      </c>
      <c r="AO2" s="2"/>
      <c r="AP2" s="3">
        <f>IF(ISNA(VLOOKUP(INDIRECT(ADDRESS(ROW(),COLUMN()-1)),AGREE_TYPE_ID!$A$2:$B$4,2,0)),"",VLOOKUP(INDIRECT(ADDRESS(ROW(),COLUMN()-1)),AGREE_TYPE_ID!$A$2:$B$4,2,0))</f>
      </c>
      <c r="AR2" s="2"/>
      <c r="AS2" s="3">
        <f>IF(ISNA(VLOOKUP(INDIRECT(ADDRESS(ROW(),COLUMN()-1)),AGREE_TYPE!$A$2:$B$5,2,0)),"",VLOOKUP(INDIRECT(ADDRESS(ROW(),COLUMN()-1)),AGREE_TYPE!$A$2:$B$5,2,0))</f>
      </c>
      <c r="AT2" s="2"/>
      <c r="AU2" s="3">
        <f>IF(ISNA(VLOOKUP(INDIRECT(ADDRESS(ROW(),COLUMN()-1)),CONTRACT_LEGALTITLE!$A$2:$B$7,2,0)),"",VLOOKUP(INDIRECT(ADDRESS(ROW(),COLUMN()-1)),CONTRACT_LEGALTITLE!$A$2:$B$7,2,0))</f>
      </c>
      <c r="AV2" s="2"/>
      <c r="AW2" s="3">
        <f>VLOOKUP(INDIRECT(ADDRESS(ROW(),COLUMN()-1)),ORDERCONTRACT!$A$2:$B$5,2,0)</f>
      </c>
      <c r="BF2" s="2"/>
      <c r="BG2" s="3">
        <f>IF(ISNA(VLOOKUP(INDIRECT(ADDRESS(ROW(),COLUMN()-1)),PARTNER!$A$2:$B$7,2,0)),"",VLOOKUP(INDIRECT(ADDRESS(ROW(),COLUMN()-1)),PARTNER!$A$2:$B$7,2,0))</f>
      </c>
      <c r="BH2" s="2"/>
      <c r="BI2" s="3">
        <f>IF(ISNA(VLOOKUP(INDIRECT(ADDRESS(ROW(),COLUMN()-1)),CODELIST!$A$2:$B$5,2,0)),"",VLOOKUP(INDIRECT(ADDRESS(ROW(),COLUMN()-1)),CODELIST!$A$2:$B$5,2,0))</f>
      </c>
      <c r="CA2" s="2"/>
      <c r="CB2" s="3">
        <f>IF(ISNA(VLOOKUP(INDIRECT(ADDRESS(ROW(),COLUMN()-1)),COMPANYFORM!$A$2:$B$42,2,0)),"",VLOOKUP(INDIRECT(ADDRESS(ROW(),COLUMN()-1)),COMPANYFORM!$A$2:$B$42,2,0))</f>
      </c>
      <c r="DA2" s="2"/>
      <c r="DB2" s="3">
        <f>IF(ISNA(VLOOKUP(INDIRECT(ADDRESS(ROW(),COLUMN()-1)),PARTNER!$A$2:$B$7,2,0)),"",VLOOKUP(INDIRECT(ADDRESS(ROW(),COLUMN()-1)),PARTNER!$A$2:$B$7,2,0))</f>
      </c>
      <c r="DC2" s="2"/>
      <c r="DD2" s="3">
        <f>IF(ISNA(VLOOKUP(INDIRECT(ADDRESS(ROW(),COLUMN()-1)),CODELIST!$A$2:$B$5,2,0)),"",VLOOKUP(INDIRECT(ADDRESS(ROW(),COLUMN()-1)),CODELIST!$A$2:$B$5,2,0))</f>
      </c>
      <c r="EE2" s="2"/>
      <c r="EF2" s="3">
        <f>IF(ISNA(VLOOKUP(INDIRECT(ADDRESS(ROW(),COLUMN()-1)),CODELIST!$A$2:$B$5,2,0)),"",VLOOKUP(INDIRECT(ADDRESS(ROW(),COLUMN()-1)),CODELIST!$A$2:$B$5,2,0))</f>
      </c>
      <c r="EY2" s="2"/>
      <c r="EZ2" s="3">
        <f>IF(ISNA(VLOOKUP(INDIRECT(ADDRESS(ROW(),COLUMN()-1)),CODELIST!$A$2:$B$5,2,0)),"",VLOOKUP(INDIRECT(ADDRESS(ROW(),COLUMN()-1)),CODELIST!$A$2:$B$5,2,0))</f>
      </c>
      <c r="FR2" s="2"/>
      <c r="FS2" s="3">
        <f>IF(ISNA(VLOOKUP(INDIRECT(ADDRESS(ROW(),COLUMN()-1)),PARTNER!$A$2:$B$7,2,0)),"",VLOOKUP(INDIRECT(ADDRESS(ROW(),COLUMN()-1)),PARTNER!$A$2:$B$7,2,0))</f>
      </c>
      <c r="FT2" s="2"/>
      <c r="FU2" s="3">
        <f>IF(ISNA(VLOOKUP(INDIRECT(ADDRESS(ROW(),COLUMN()-1)),CODELIST!$A$2:$B$5,2,0)),"",VLOOKUP(INDIRECT(ADDRESS(ROW(),COLUMN()-1)),CODELIST!$A$2:$B$5,2,0))</f>
      </c>
      <c r="GM2" s="2"/>
      <c r="GN2" s="3">
        <f>IF(ISNA(VLOOKUP(INDIRECT(ADDRESS(ROW(),COLUMN()-1)),COMPANYFORM!$A$2:$B$42,2,0)),"",VLOOKUP(INDIRECT(ADDRESS(ROW(),COLUMN()-1)),COMPANYFORM!$A$2:$B$42,2,0))</f>
      </c>
      <c r="HK2" s="2"/>
      <c r="HL2" s="3">
        <f>IF(ISNA(VLOOKUP(INDIRECT(ADDRESS(ROW(),COLUMN()-1)),PARTNER!$A$2:$B$7,2,0)),"",VLOOKUP(INDIRECT(ADDRESS(ROW(),COLUMN()-1)),PARTNER!$A$2:$B$7,2,0))</f>
      </c>
      <c r="HM2" s="2"/>
      <c r="HN2" s="3">
        <f>IF(ISNA(VLOOKUP(INDIRECT(ADDRESS(ROW(),COLUMN()-1)),CODELIST!$A$2:$B$5,2,0)),"",VLOOKUP(INDIRECT(ADDRESS(ROW(),COLUMN()-1)),CODELIST!$A$2:$B$5,2,0))</f>
      </c>
    </row>
    <row r="3">
      <c r="B3" s="2"/>
      <c r="D3" s="2"/>
      <c r="E3" s="3">
        <f>VLOOKUP(INDIRECT(ADDRESS(ROW(),COLUMN()-1)),INDICATOR!$A$2:$B$5,2,0)</f>
      </c>
      <c r="F3" s="2"/>
      <c r="G3" s="2"/>
      <c r="H3" s="3">
        <f>VLOOKUP(INDIRECT(ADDRESS(ROW(),COLUMN()-1)),NAME!$A$2:$B$5,2,0)</f>
      </c>
      <c r="R3" s="2"/>
      <c r="S3" s="3">
        <f>IF(ISNA(VLOOKUP(INDIRECT(ADDRESS(ROW(),COLUMN()-1)),CODE_LIST_QUALIFIER_1!$A$2:$B$7,2,0)),"",VLOOKUP(INDIRECT(ADDRESS(ROW(),COLUMN()-1)),CODE_LIST_QUALIFIER_1!$A$2:$B$7,2,0))</f>
      </c>
      <c r="AE3" s="2"/>
      <c r="AF3" s="3">
        <f>VLOOKUP(INDIRECT(ADDRESS(ROW(),COLUMN()-1)),CATEGORY!$A$2:$B$3,2,0)</f>
      </c>
      <c r="AG3" s="2"/>
      <c r="AH3" s="3">
        <f>VLOOKUP(INDIRECT(ADDRESS(ROW(),COLUMN()-1)),REASON_1_DESCRIPTION_CODE!$A$2:$B$47,2,0)</f>
      </c>
      <c r="AL3" s="2"/>
      <c r="AM3" s="3">
        <f>IF(ISNA(VLOOKUP(INDIRECT(ADDRESS(ROW(),COLUMN()-1)),REFERENCE_QUALIFIER!$A$2:$B$4,2,0)),"",VLOOKUP(INDIRECT(ADDRESS(ROW(),COLUMN()-1)),REFERENCE_QUALIFIER!$A$2:$B$4,2,0))</f>
      </c>
      <c r="AO3" s="2"/>
      <c r="AP3" s="3">
        <f>IF(ISNA(VLOOKUP(INDIRECT(ADDRESS(ROW(),COLUMN()-1)),AGREE_TYPE_ID!$A$2:$B$4,2,0)),"",VLOOKUP(INDIRECT(ADDRESS(ROW(),COLUMN()-1)),AGREE_TYPE_ID!$A$2:$B$4,2,0))</f>
      </c>
      <c r="AR3" s="2"/>
      <c r="AS3" s="3">
        <f>IF(ISNA(VLOOKUP(INDIRECT(ADDRESS(ROW(),COLUMN()-1)),AGREE_TYPE!$A$2:$B$5,2,0)),"",VLOOKUP(INDIRECT(ADDRESS(ROW(),COLUMN()-1)),AGREE_TYPE!$A$2:$B$5,2,0))</f>
      </c>
      <c r="AT3" s="2"/>
      <c r="AU3" s="3">
        <f>IF(ISNA(VLOOKUP(INDIRECT(ADDRESS(ROW(),COLUMN()-1)),CONTRACT_LEGALTITLE!$A$2:$B$7,2,0)),"",VLOOKUP(INDIRECT(ADDRESS(ROW(),COLUMN()-1)),CONTRACT_LEGALTITLE!$A$2:$B$7,2,0))</f>
      </c>
      <c r="AV3" s="2"/>
      <c r="AW3" s="3">
        <f>VLOOKUP(INDIRECT(ADDRESS(ROW(),COLUMN()-1)),ORDERCONTRACT!$A$2:$B$5,2,0)</f>
      </c>
      <c r="BF3" s="2"/>
      <c r="BG3" s="3">
        <f>IF(ISNA(VLOOKUP(INDIRECT(ADDRESS(ROW(),COLUMN()-1)),PARTNER!$A$2:$B$7,2,0)),"",VLOOKUP(INDIRECT(ADDRESS(ROW(),COLUMN()-1)),PARTNER!$A$2:$B$7,2,0))</f>
      </c>
      <c r="BH3" s="2"/>
      <c r="BI3" s="3">
        <f>IF(ISNA(VLOOKUP(INDIRECT(ADDRESS(ROW(),COLUMN()-1)),CODELIST!$A$2:$B$5,2,0)),"",VLOOKUP(INDIRECT(ADDRESS(ROW(),COLUMN()-1)),CODELIST!$A$2:$B$5,2,0))</f>
      </c>
      <c r="CA3" s="2"/>
      <c r="CB3" s="3">
        <f>IF(ISNA(VLOOKUP(INDIRECT(ADDRESS(ROW(),COLUMN()-1)),COMPANYFORM!$A$2:$B$42,2,0)),"",VLOOKUP(INDIRECT(ADDRESS(ROW(),COLUMN()-1)),COMPANYFORM!$A$2:$B$42,2,0))</f>
      </c>
      <c r="DA3" s="2"/>
      <c r="DB3" s="3">
        <f>IF(ISNA(VLOOKUP(INDIRECT(ADDRESS(ROW(),COLUMN()-1)),PARTNER!$A$2:$B$7,2,0)),"",VLOOKUP(INDIRECT(ADDRESS(ROW(),COLUMN()-1)),PARTNER!$A$2:$B$7,2,0))</f>
      </c>
      <c r="DC3" s="2"/>
      <c r="DD3" s="3">
        <f>IF(ISNA(VLOOKUP(INDIRECT(ADDRESS(ROW(),COLUMN()-1)),CODELIST!$A$2:$B$5,2,0)),"",VLOOKUP(INDIRECT(ADDRESS(ROW(),COLUMN()-1)),CODELIST!$A$2:$B$5,2,0))</f>
      </c>
      <c r="EE3" s="2"/>
      <c r="EF3" s="3">
        <f>IF(ISNA(VLOOKUP(INDIRECT(ADDRESS(ROW(),COLUMN()-1)),CODELIST!$A$2:$B$5,2,0)),"",VLOOKUP(INDIRECT(ADDRESS(ROW(),COLUMN()-1)),CODELIST!$A$2:$B$5,2,0))</f>
      </c>
      <c r="EY3" s="2"/>
      <c r="EZ3" s="3">
        <f>IF(ISNA(VLOOKUP(INDIRECT(ADDRESS(ROW(),COLUMN()-1)),CODELIST!$A$2:$B$5,2,0)),"",VLOOKUP(INDIRECT(ADDRESS(ROW(),COLUMN()-1)),CODELIST!$A$2:$B$5,2,0))</f>
      </c>
      <c r="FR3" s="2"/>
      <c r="FS3" s="3">
        <f>IF(ISNA(VLOOKUP(INDIRECT(ADDRESS(ROW(),COLUMN()-1)),PARTNER!$A$2:$B$7,2,0)),"",VLOOKUP(INDIRECT(ADDRESS(ROW(),COLUMN()-1)),PARTNER!$A$2:$B$7,2,0))</f>
      </c>
      <c r="FT3" s="2"/>
      <c r="FU3" s="3">
        <f>IF(ISNA(VLOOKUP(INDIRECT(ADDRESS(ROW(),COLUMN()-1)),CODELIST!$A$2:$B$5,2,0)),"",VLOOKUP(INDIRECT(ADDRESS(ROW(),COLUMN()-1)),CODELIST!$A$2:$B$5,2,0))</f>
      </c>
      <c r="GM3" s="2"/>
      <c r="GN3" s="3">
        <f>IF(ISNA(VLOOKUP(INDIRECT(ADDRESS(ROW(),COLUMN()-1)),COMPANYFORM!$A$2:$B$42,2,0)),"",VLOOKUP(INDIRECT(ADDRESS(ROW(),COLUMN()-1)),COMPANYFORM!$A$2:$B$42,2,0))</f>
      </c>
      <c r="HK3" s="2"/>
      <c r="HL3" s="3">
        <f>IF(ISNA(VLOOKUP(INDIRECT(ADDRESS(ROW(),COLUMN()-1)),PARTNER!$A$2:$B$7,2,0)),"",VLOOKUP(INDIRECT(ADDRESS(ROW(),COLUMN()-1)),PARTNER!$A$2:$B$7,2,0))</f>
      </c>
      <c r="HM3" s="2"/>
      <c r="HN3" s="3">
        <f>IF(ISNA(VLOOKUP(INDIRECT(ADDRESS(ROW(),COLUMN()-1)),CODELIST!$A$2:$B$5,2,0)),"",VLOOKUP(INDIRECT(ADDRESS(ROW(),COLUMN()-1)),CODELIST!$A$2:$B$5,2,0))</f>
      </c>
    </row>
    <row r="4">
      <c r="B4" s="2"/>
      <c r="D4" s="2"/>
      <c r="E4" s="3">
        <f>VLOOKUP(INDIRECT(ADDRESS(ROW(),COLUMN()-1)),INDICATOR!$A$2:$B$5,2,0)</f>
      </c>
      <c r="F4" s="2"/>
      <c r="G4" s="2"/>
      <c r="H4" s="3">
        <f>VLOOKUP(INDIRECT(ADDRESS(ROW(),COLUMN()-1)),NAME!$A$2:$B$5,2,0)</f>
      </c>
      <c r="R4" s="2"/>
      <c r="S4" s="3">
        <f>IF(ISNA(VLOOKUP(INDIRECT(ADDRESS(ROW(),COLUMN()-1)),CODE_LIST_QUALIFIER_1!$A$2:$B$7,2,0)),"",VLOOKUP(INDIRECT(ADDRESS(ROW(),COLUMN()-1)),CODE_LIST_QUALIFIER_1!$A$2:$B$7,2,0))</f>
      </c>
      <c r="AE4" s="2"/>
      <c r="AF4" s="3">
        <f>VLOOKUP(INDIRECT(ADDRESS(ROW(),COLUMN()-1)),CATEGORY!$A$2:$B$3,2,0)</f>
      </c>
      <c r="AG4" s="2"/>
      <c r="AH4" s="3">
        <f>VLOOKUP(INDIRECT(ADDRESS(ROW(),COLUMN()-1)),REASON_1_DESCRIPTION_CODE!$A$2:$B$47,2,0)</f>
      </c>
      <c r="AL4" s="2"/>
      <c r="AM4" s="3">
        <f>IF(ISNA(VLOOKUP(INDIRECT(ADDRESS(ROW(),COLUMN()-1)),REFERENCE_QUALIFIER!$A$2:$B$4,2,0)),"",VLOOKUP(INDIRECT(ADDRESS(ROW(),COLUMN()-1)),REFERENCE_QUALIFIER!$A$2:$B$4,2,0))</f>
      </c>
      <c r="AO4" s="2"/>
      <c r="AP4" s="3">
        <f>IF(ISNA(VLOOKUP(INDIRECT(ADDRESS(ROW(),COLUMN()-1)),AGREE_TYPE_ID!$A$2:$B$4,2,0)),"",VLOOKUP(INDIRECT(ADDRESS(ROW(),COLUMN()-1)),AGREE_TYPE_ID!$A$2:$B$4,2,0))</f>
      </c>
      <c r="AR4" s="2"/>
      <c r="AS4" s="3">
        <f>IF(ISNA(VLOOKUP(INDIRECT(ADDRESS(ROW(),COLUMN()-1)),AGREE_TYPE!$A$2:$B$5,2,0)),"",VLOOKUP(INDIRECT(ADDRESS(ROW(),COLUMN()-1)),AGREE_TYPE!$A$2:$B$5,2,0))</f>
      </c>
      <c r="AT4" s="2"/>
      <c r="AU4" s="3">
        <f>IF(ISNA(VLOOKUP(INDIRECT(ADDRESS(ROW(),COLUMN()-1)),CONTRACT_LEGALTITLE!$A$2:$B$7,2,0)),"",VLOOKUP(INDIRECT(ADDRESS(ROW(),COLUMN()-1)),CONTRACT_LEGALTITLE!$A$2:$B$7,2,0))</f>
      </c>
      <c r="AV4" s="2"/>
      <c r="AW4" s="3">
        <f>VLOOKUP(INDIRECT(ADDRESS(ROW(),COLUMN()-1)),ORDERCONTRACT!$A$2:$B$5,2,0)</f>
      </c>
      <c r="BF4" s="2"/>
      <c r="BG4" s="3">
        <f>IF(ISNA(VLOOKUP(INDIRECT(ADDRESS(ROW(),COLUMN()-1)),PARTNER!$A$2:$B$7,2,0)),"",VLOOKUP(INDIRECT(ADDRESS(ROW(),COLUMN()-1)),PARTNER!$A$2:$B$7,2,0))</f>
      </c>
      <c r="BH4" s="2"/>
      <c r="BI4" s="3">
        <f>IF(ISNA(VLOOKUP(INDIRECT(ADDRESS(ROW(),COLUMN()-1)),CODELIST!$A$2:$B$5,2,0)),"",VLOOKUP(INDIRECT(ADDRESS(ROW(),COLUMN()-1)),CODELIST!$A$2:$B$5,2,0))</f>
      </c>
      <c r="CA4" s="2"/>
      <c r="CB4" s="3">
        <f>IF(ISNA(VLOOKUP(INDIRECT(ADDRESS(ROW(),COLUMN()-1)),COMPANYFORM!$A$2:$B$42,2,0)),"",VLOOKUP(INDIRECT(ADDRESS(ROW(),COLUMN()-1)),COMPANYFORM!$A$2:$B$42,2,0))</f>
      </c>
      <c r="DA4" s="2"/>
      <c r="DB4" s="3">
        <f>IF(ISNA(VLOOKUP(INDIRECT(ADDRESS(ROW(),COLUMN()-1)),PARTNER!$A$2:$B$7,2,0)),"",VLOOKUP(INDIRECT(ADDRESS(ROW(),COLUMN()-1)),PARTNER!$A$2:$B$7,2,0))</f>
      </c>
      <c r="DC4" s="2"/>
      <c r="DD4" s="3">
        <f>IF(ISNA(VLOOKUP(INDIRECT(ADDRESS(ROW(),COLUMN()-1)),CODELIST!$A$2:$B$5,2,0)),"",VLOOKUP(INDIRECT(ADDRESS(ROW(),COLUMN()-1)),CODELIST!$A$2:$B$5,2,0))</f>
      </c>
      <c r="EE4" s="2"/>
      <c r="EF4" s="3">
        <f>IF(ISNA(VLOOKUP(INDIRECT(ADDRESS(ROW(),COLUMN()-1)),CODELIST!$A$2:$B$5,2,0)),"",VLOOKUP(INDIRECT(ADDRESS(ROW(),COLUMN()-1)),CODELIST!$A$2:$B$5,2,0))</f>
      </c>
      <c r="EY4" s="2"/>
      <c r="EZ4" s="3">
        <f>IF(ISNA(VLOOKUP(INDIRECT(ADDRESS(ROW(),COLUMN()-1)),CODELIST!$A$2:$B$5,2,0)),"",VLOOKUP(INDIRECT(ADDRESS(ROW(),COLUMN()-1)),CODELIST!$A$2:$B$5,2,0))</f>
      </c>
      <c r="FR4" s="2"/>
      <c r="FS4" s="3">
        <f>IF(ISNA(VLOOKUP(INDIRECT(ADDRESS(ROW(),COLUMN()-1)),PARTNER!$A$2:$B$7,2,0)),"",VLOOKUP(INDIRECT(ADDRESS(ROW(),COLUMN()-1)),PARTNER!$A$2:$B$7,2,0))</f>
      </c>
      <c r="FT4" s="2"/>
      <c r="FU4" s="3">
        <f>IF(ISNA(VLOOKUP(INDIRECT(ADDRESS(ROW(),COLUMN()-1)),CODELIST!$A$2:$B$5,2,0)),"",VLOOKUP(INDIRECT(ADDRESS(ROW(),COLUMN()-1)),CODELIST!$A$2:$B$5,2,0))</f>
      </c>
      <c r="GM4" s="2"/>
      <c r="GN4" s="3">
        <f>IF(ISNA(VLOOKUP(INDIRECT(ADDRESS(ROW(),COLUMN()-1)),COMPANYFORM!$A$2:$B$42,2,0)),"",VLOOKUP(INDIRECT(ADDRESS(ROW(),COLUMN()-1)),COMPANYFORM!$A$2:$B$42,2,0))</f>
      </c>
      <c r="HK4" s="2"/>
      <c r="HL4" s="3">
        <f>IF(ISNA(VLOOKUP(INDIRECT(ADDRESS(ROW(),COLUMN()-1)),PARTNER!$A$2:$B$7,2,0)),"",VLOOKUP(INDIRECT(ADDRESS(ROW(),COLUMN()-1)),PARTNER!$A$2:$B$7,2,0))</f>
      </c>
      <c r="HM4" s="2"/>
      <c r="HN4" s="3">
        <f>IF(ISNA(VLOOKUP(INDIRECT(ADDRESS(ROW(),COLUMN()-1)),CODELIST!$A$2:$B$5,2,0)),"",VLOOKUP(INDIRECT(ADDRESS(ROW(),COLUMN()-1)),CODELIST!$A$2:$B$5,2,0))</f>
      </c>
    </row>
  </sheetData>
  <conditionalFormatting sqref="D2:D65537">
    <cfRule type="expression" dxfId="0" priority="1">
      <formula>VLOOKUP(INDIRECT(ADDRESS(ROW(),COLUMN())),INDICATOR!$A$2:$G$5,7,0)</formula>
    </cfRule>
  </conditionalFormatting>
  <conditionalFormatting sqref="G2:G65537">
    <cfRule type="expression" dxfId="1" priority="2">
      <formula>VLOOKUP(INDIRECT(ADDRESS(ROW(),COLUMN())),NAME!$A$2:$G$5,7,0)</formula>
    </cfRule>
  </conditionalFormatting>
  <conditionalFormatting sqref="R2:R65537">
    <cfRule type="expression" dxfId="2" priority="3">
      <formula>VLOOKUP(INDIRECT(ADDRESS(ROW(),COLUMN())),CODE_LIST_QUALIFIER_1!$A$2:$G$7,7,0)</formula>
    </cfRule>
  </conditionalFormatting>
  <conditionalFormatting sqref="AE2:AE65537">
    <cfRule type="expression" dxfId="3" priority="4">
      <formula>VLOOKUP(INDIRECT(ADDRESS(ROW(),COLUMN())),CATEGORY!$A$2:$G$3,7,0)</formula>
    </cfRule>
  </conditionalFormatting>
  <conditionalFormatting sqref="AG2:AG65537">
    <cfRule type="expression" dxfId="4" priority="5">
      <formula>VLOOKUP(INDIRECT(ADDRESS(ROW(),COLUMN())),REASON_1_DESCRIPTION_CODE!$A$2:$G$47,7,0)</formula>
    </cfRule>
  </conditionalFormatting>
  <conditionalFormatting sqref="AL2:AL65537">
    <cfRule type="expression" dxfId="5" priority="6">
      <formula>VLOOKUP(INDIRECT(ADDRESS(ROW(),COLUMN())),REFERENCE_QUALIFIER!$A$2:$G$4,7,0)</formula>
    </cfRule>
  </conditionalFormatting>
  <conditionalFormatting sqref="AO2:AO65537">
    <cfRule type="expression" dxfId="6" priority="7">
      <formula>VLOOKUP(INDIRECT(ADDRESS(ROW(),COLUMN())),AGREE_TYPE_ID!$A$2:$G$4,7,0)</formula>
    </cfRule>
  </conditionalFormatting>
  <conditionalFormatting sqref="AR2:AR65537">
    <cfRule type="expression" dxfId="7" priority="8">
      <formula>VLOOKUP(INDIRECT(ADDRESS(ROW(),COLUMN())),AGREE_TYPE!$A$2:$G$5,7,0)</formula>
    </cfRule>
  </conditionalFormatting>
  <conditionalFormatting sqref="AT2:AT65537">
    <cfRule type="expression" dxfId="8" priority="9">
      <formula>VLOOKUP(INDIRECT(ADDRESS(ROW(),COLUMN())),CONTRACT_LEGALTITLE!$A$2:$G$7,7,0)</formula>
    </cfRule>
  </conditionalFormatting>
  <conditionalFormatting sqref="AV2:AV65537">
    <cfRule type="expression" dxfId="9" priority="10">
      <formula>VLOOKUP(INDIRECT(ADDRESS(ROW(),COLUMN())),ORDERCONTRACT!$A$2:$G$5,7,0)</formula>
    </cfRule>
  </conditionalFormatting>
  <conditionalFormatting sqref="BF2:BF65537">
    <cfRule type="expression" dxfId="10" priority="11">
      <formula>VLOOKUP(INDIRECT(ADDRESS(ROW(),COLUMN())),PARTNER!$A$2:$G$7,7,0)</formula>
    </cfRule>
  </conditionalFormatting>
  <conditionalFormatting sqref="BH2:BH65537">
    <cfRule type="expression" dxfId="11" priority="12">
      <formula>VLOOKUP(INDIRECT(ADDRESS(ROW(),COLUMN())),CODELIST!$A$2:$G$5,7,0)</formula>
    </cfRule>
  </conditionalFormatting>
  <conditionalFormatting sqref="CA2:CA65537">
    <cfRule type="expression" dxfId="12" priority="13">
      <formula>VLOOKUP(INDIRECT(ADDRESS(ROW(),COLUMN())),COMPANYFORM!$A$2:$G$42,7,0)</formula>
    </cfRule>
  </conditionalFormatting>
  <conditionalFormatting sqref="DA2:DA65537">
    <cfRule type="expression" dxfId="13" priority="14">
      <formula>VLOOKUP(INDIRECT(ADDRESS(ROW(),COLUMN())),PARTNER!$A$2:$G$7,7,0)</formula>
    </cfRule>
  </conditionalFormatting>
  <conditionalFormatting sqref="DC2:DC65537">
    <cfRule type="expression" dxfId="14" priority="15">
      <formula>VLOOKUP(INDIRECT(ADDRESS(ROW(),COLUMN())),CODELIST!$A$2:$G$5,7,0)</formula>
    </cfRule>
  </conditionalFormatting>
  <conditionalFormatting sqref="EE2:EE65537">
    <cfRule type="expression" dxfId="15" priority="16">
      <formula>VLOOKUP(INDIRECT(ADDRESS(ROW(),COLUMN())),CODELIST!$A$2:$G$5,7,0)</formula>
    </cfRule>
  </conditionalFormatting>
  <conditionalFormatting sqref="EY2:EY65537">
    <cfRule type="expression" dxfId="16" priority="17">
      <formula>VLOOKUP(INDIRECT(ADDRESS(ROW(),COLUMN())),CODELIST!$A$2:$G$5,7,0)</formula>
    </cfRule>
  </conditionalFormatting>
  <conditionalFormatting sqref="FR2:FR65537">
    <cfRule type="expression" dxfId="17" priority="18">
      <formula>VLOOKUP(INDIRECT(ADDRESS(ROW(),COLUMN())),PARTNER!$A$2:$G$7,7,0)</formula>
    </cfRule>
  </conditionalFormatting>
  <conditionalFormatting sqref="FT2:FT65537">
    <cfRule type="expression" dxfId="18" priority="19">
      <formula>VLOOKUP(INDIRECT(ADDRESS(ROW(),COLUMN())),CODELIST!$A$2:$G$5,7,0)</formula>
    </cfRule>
  </conditionalFormatting>
  <conditionalFormatting sqref="GM2:GM65537">
    <cfRule type="expression" dxfId="19" priority="20">
      <formula>VLOOKUP(INDIRECT(ADDRESS(ROW(),COLUMN())),COMPANYFORM!$A$2:$G$42,7,0)</formula>
    </cfRule>
  </conditionalFormatting>
  <conditionalFormatting sqref="HK2:HK65537">
    <cfRule type="expression" dxfId="20" priority="21">
      <formula>VLOOKUP(INDIRECT(ADDRESS(ROW(),COLUMN())),PARTNER!$A$2:$G$7,7,0)</formula>
    </cfRule>
  </conditionalFormatting>
  <conditionalFormatting sqref="HM2:HM65537">
    <cfRule type="expression" dxfId="21" priority="22">
      <formula>VLOOKUP(INDIRECT(ADDRESS(ROW(),COLUMN())),CODELIST!$A$2:$G$5,7,0)</formula>
    </cfRule>
  </conditionalFormatting>
  <dataValidations count="24">
    <dataValidation type="list" sqref="B2:B65537" allowBlank="true" errorStyle="stop" showDropDown="false" showErrorMessage="true">
      <formula1>"D01,D02,D03,D04,D05,E03,TAa,TAb,TC,TF,TK,TL,TM,TPa,TPr,TS,TT,TUa,TUb,TVa,TVb,TX,"</formula1>
    </dataValidation>
    <dataValidation type="list" sqref="D2:D65537" allowBlank="false" errorStyle="stop" showDropDown="false" showErrorMessage="true">
      <formula1>INDICATOR</formula1>
    </dataValidation>
    <dataValidation type="list" sqref="G2:G65537" allowBlank="false" errorStyle="stop" showDropDown="false" showErrorMessage="true">
      <formula1>NAME</formula1>
    </dataValidation>
    <dataValidation type="list" sqref="R2:R65537" allowBlank="false" errorStyle="stop" showDropDown="false" showErrorMessage="true">
      <formula1>CODE_LIST_QUALIFIER_1</formula1>
    </dataValidation>
    <dataValidation type="list" sqref="AE2:AE65537" allowBlank="false" errorStyle="stop" showDropDown="false" showErrorMessage="true">
      <formula1>CATEGORY</formula1>
    </dataValidation>
    <dataValidation type="list" sqref="AG2:AG65537" allowBlank="false" errorStyle="stop" showDropDown="false" showErrorMessage="true">
      <formula1>REASON_1_DESCRIPTION_CODE</formula1>
    </dataValidation>
    <dataValidation type="list" sqref="AL2:AL65537" allowBlank="false" errorStyle="stop" showDropDown="false" showErrorMessage="true">
      <formula1>REFERENCE_QUALIFIER</formula1>
    </dataValidation>
    <dataValidation type="list" sqref="AO2:AO65537" allowBlank="false" errorStyle="stop" showDropDown="false" showErrorMessage="true">
      <formula1>AGREE_TYPE_ID</formula1>
    </dataValidation>
    <dataValidation type="list" sqref="AQ2:AQ65537" allowBlank="true" errorStyle="stop" showDropDown="false" showErrorMessage="true">
      <formula1>"E91"</formula1>
    </dataValidation>
    <dataValidation type="list" sqref="AR2:AR65537" allowBlank="false" errorStyle="stop" showDropDown="false" showErrorMessage="true">
      <formula1>AGREE_TYPE</formula1>
    </dataValidation>
    <dataValidation type="list" sqref="AT2:AT65537" allowBlank="false" errorStyle="stop" showDropDown="false" showErrorMessage="true">
      <formula1>CONTRACT_LEGALTITLE</formula1>
    </dataValidation>
    <dataValidation type="list" sqref="AV2:AV65537" allowBlank="false" errorStyle="stop" showDropDown="false" showErrorMessage="true">
      <formula1>ORDERCONTRACT</formula1>
    </dataValidation>
    <dataValidation type="list" sqref="BF2:BF65537" allowBlank="false" errorStyle="stop" showDropDown="false" showErrorMessage="true">
      <formula1>PARTNER</formula1>
    </dataValidation>
    <dataValidation type="list" sqref="BH2:BH65537" allowBlank="false" errorStyle="stop" showDropDown="false" showErrorMessage="true">
      <formula1>CODELIST</formula1>
    </dataValidation>
    <dataValidation type="list" sqref="CA2:CA65537" allowBlank="false" errorStyle="stop" showDropDown="false" showErrorMessage="true">
      <formula1>COMPANYFORM</formula1>
    </dataValidation>
    <dataValidation type="list" sqref="DA2:DA65537" allowBlank="false" errorStyle="stop" showDropDown="false" showErrorMessage="true">
      <formula1>PARTNER</formula1>
    </dataValidation>
    <dataValidation type="list" sqref="DC2:DC65537" allowBlank="false" errorStyle="stop" showDropDown="false" showErrorMessage="true">
      <formula1>CODELIST</formula1>
    </dataValidation>
    <dataValidation type="list" sqref="EE2:EE65537" allowBlank="false" errorStyle="stop" showDropDown="false" showErrorMessage="true">
      <formula1>CODELIST</formula1>
    </dataValidation>
    <dataValidation type="list" sqref="EY2:EY65537" allowBlank="false" errorStyle="stop" showDropDown="false" showErrorMessage="true">
      <formula1>CODELIST</formula1>
    </dataValidation>
    <dataValidation type="list" sqref="FR2:FR65537" allowBlank="false" errorStyle="stop" showDropDown="false" showErrorMessage="true">
      <formula1>PARTNER</formula1>
    </dataValidation>
    <dataValidation type="list" sqref="FT2:FT65537" allowBlank="false" errorStyle="stop" showDropDown="false" showErrorMessage="true">
      <formula1>CODELIST</formula1>
    </dataValidation>
    <dataValidation type="list" sqref="GM2:GM65537" allowBlank="false" errorStyle="stop" showDropDown="false" showErrorMessage="true">
      <formula1>COMPANYFORM</formula1>
    </dataValidation>
    <dataValidation type="list" sqref="HK2:HK65537" allowBlank="false" errorStyle="stop" showDropDown="false" showErrorMessage="true">
      <formula1>PARTNER</formula1>
    </dataValidation>
    <dataValidation type="list" sqref="HM2:HM65537" allowBlank="false" errorStyle="stop" showDropDown="false" showErrorMessage="true">
      <formula1>CODELIST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9.12109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12</v>
      </c>
      <c r="C2" t="s">
        <v>13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14</v>
      </c>
      <c r="C3" t="s">
        <v>15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16</v>
      </c>
      <c r="C4" t="s">
        <v>17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18</v>
      </c>
      <c r="C5" t="s">
        <v>19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4.82421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23</v>
      </c>
      <c r="C2" t="s">
        <v>24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25</v>
      </c>
      <c r="C3" t="s">
        <v>26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27</v>
      </c>
      <c r="C4" t="s">
        <v>28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29</v>
      </c>
      <c r="C5" t="s">
        <v>30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tabColor indexed="52"/>
  </sheetPr>
  <dimension ref="A1:H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5.7773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42</v>
      </c>
      <c r="C2" t="s">
        <v>43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44</v>
      </c>
      <c r="C3" t="s">
        <v>45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46</v>
      </c>
      <c r="C4" t="s">
        <v>47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48</v>
      </c>
      <c r="C5" t="s">
        <v>49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50</v>
      </c>
      <c r="C6" t="s">
        <v>51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0</v>
      </c>
      <c r="C7" t="s">
        <v>0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 t="s">
        <v>0</v>
      </c>
      <c r="B8" t="s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tabColor indexed="52"/>
  </sheetPr>
  <dimension ref="A1:H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3.32421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65</v>
      </c>
      <c r="C2" t="s">
        <v>66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23</v>
      </c>
      <c r="C3" t="s">
        <v>67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 t="s">
        <v>0</v>
      </c>
      <c r="B4" t="s">
        <v>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tabColor indexed="52"/>
  </sheetPr>
  <dimension ref="A1:H4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92.8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23</v>
      </c>
      <c r="C2" t="s">
        <v>70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25</v>
      </c>
      <c r="C3" t="s">
        <v>71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27</v>
      </c>
      <c r="C4" t="s">
        <v>72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73</v>
      </c>
      <c r="C5" t="s">
        <v>74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75</v>
      </c>
      <c r="C6" t="s">
        <v>76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77</v>
      </c>
      <c r="C7" t="s">
        <v>78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79</v>
      </c>
      <c r="C8" t="s">
        <v>80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81</v>
      </c>
      <c r="C9" t="s">
        <v>82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83</v>
      </c>
      <c r="C10" t="s">
        <v>84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85</v>
      </c>
      <c r="C11" t="s">
        <v>86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87</v>
      </c>
      <c r="C12" t="s">
        <v>88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>
        <f>IF(AND(B13="",C13=""),"",CONCATENATE(B13," - ",C13))</f>
      </c>
      <c r="B13" t="s">
        <v>89</v>
      </c>
      <c r="C13" t="s">
        <v>90</v>
      </c>
      <c r="D13">
        <f>""</f>
      </c>
      <c r="E13">
        <f>""</f>
      </c>
      <c r="F13">
        <f>CONCATENATE(YEAR(TODAY()),IF(LEN(MONTH(TODAY()))=1,CONCATENATE(0,MONTH(TODAY())),MONTH(TODAY())),IF(LEN(DAY(TODAY()))=1,CONCATENATE(0,DAY(TODAY())),DAY(TODAY())))</f>
      </c>
      <c r="G13">
        <f>OR(AND(NOT(""=D13),F13&lt;D13),AND(NOT(""=E13),F13&gt;E13))</f>
      </c>
    </row>
    <row r="14">
      <c r="A14">
        <f>IF(AND(B14="",C14=""),"",CONCATENATE(B14," - ",C14))</f>
      </c>
      <c r="B14" t="s">
        <v>91</v>
      </c>
      <c r="C14" t="s">
        <v>92</v>
      </c>
      <c r="D14">
        <f>""</f>
      </c>
      <c r="E14">
        <f>""</f>
      </c>
      <c r="F14">
        <f>CONCATENATE(YEAR(TODAY()),IF(LEN(MONTH(TODAY()))=1,CONCATENATE(0,MONTH(TODAY())),MONTH(TODAY())),IF(LEN(DAY(TODAY()))=1,CONCATENATE(0,DAY(TODAY())),DAY(TODAY())))</f>
      </c>
      <c r="G14">
        <f>OR(AND(NOT(""=D14),F14&lt;D14),AND(NOT(""=E14),F14&gt;E14))</f>
      </c>
    </row>
    <row r="15">
      <c r="A15">
        <f>IF(AND(B15="",C15=""),"",CONCATENATE(B15," - ",C15))</f>
      </c>
      <c r="B15" t="s">
        <v>93</v>
      </c>
      <c r="C15" t="s">
        <v>94</v>
      </c>
      <c r="D15">
        <f>""</f>
      </c>
      <c r="E15">
        <f>""</f>
      </c>
      <c r="F15">
        <f>CONCATENATE(YEAR(TODAY()),IF(LEN(MONTH(TODAY()))=1,CONCATENATE(0,MONTH(TODAY())),MONTH(TODAY())),IF(LEN(DAY(TODAY()))=1,CONCATENATE(0,DAY(TODAY())),DAY(TODAY())))</f>
      </c>
      <c r="G15">
        <f>OR(AND(NOT(""=D15),F15&lt;D15),AND(NOT(""=E15),F15&gt;E15))</f>
      </c>
    </row>
    <row r="16">
      <c r="A16">
        <f>IF(AND(B16="",C16=""),"",CONCATENATE(B16," - ",C16))</f>
      </c>
      <c r="B16" t="s">
        <v>95</v>
      </c>
      <c r="C16" t="s">
        <v>96</v>
      </c>
      <c r="D16">
        <f>""</f>
      </c>
      <c r="E16">
        <f>""</f>
      </c>
      <c r="F16">
        <f>CONCATENATE(YEAR(TODAY()),IF(LEN(MONTH(TODAY()))=1,CONCATENATE(0,MONTH(TODAY())),MONTH(TODAY())),IF(LEN(DAY(TODAY()))=1,CONCATENATE(0,DAY(TODAY())),DAY(TODAY())))</f>
      </c>
      <c r="G16">
        <f>OR(AND(NOT(""=D16),F16&lt;D16),AND(NOT(""=E16),F16&gt;E16))</f>
      </c>
    </row>
    <row r="17">
      <c r="A17">
        <f>IF(AND(B17="",C17=""),"",CONCATENATE(B17," - ",C17))</f>
      </c>
      <c r="B17" t="s">
        <v>97</v>
      </c>
      <c r="C17" t="s">
        <v>98</v>
      </c>
      <c r="D17">
        <f>""</f>
      </c>
      <c r="E17">
        <f>""</f>
      </c>
      <c r="F17">
        <f>CONCATENATE(YEAR(TODAY()),IF(LEN(MONTH(TODAY()))=1,CONCATENATE(0,MONTH(TODAY())),MONTH(TODAY())),IF(LEN(DAY(TODAY()))=1,CONCATENATE(0,DAY(TODAY())),DAY(TODAY())))</f>
      </c>
      <c r="G17">
        <f>OR(AND(NOT(""=D17),F17&lt;D17),AND(NOT(""=E17),F17&gt;E17))</f>
      </c>
    </row>
    <row r="18">
      <c r="A18">
        <f>IF(AND(B18="",C18=""),"",CONCATENATE(B18," - ",C18))</f>
      </c>
      <c r="B18" t="s">
        <v>99</v>
      </c>
      <c r="C18" t="s">
        <v>100</v>
      </c>
      <c r="D18">
        <f>""</f>
      </c>
      <c r="E18">
        <f>""</f>
      </c>
      <c r="F18">
        <f>CONCATENATE(YEAR(TODAY()),IF(LEN(MONTH(TODAY()))=1,CONCATENATE(0,MONTH(TODAY())),MONTH(TODAY())),IF(LEN(DAY(TODAY()))=1,CONCATENATE(0,DAY(TODAY())),DAY(TODAY())))</f>
      </c>
      <c r="G18">
        <f>OR(AND(NOT(""=D18),F18&lt;D18),AND(NOT(""=E18),F18&gt;E18))</f>
      </c>
    </row>
    <row r="19">
      <c r="A19">
        <f>IF(AND(B19="",C19=""),"",CONCATENATE(B19," - ",C19))</f>
      </c>
      <c r="B19" t="s">
        <v>101</v>
      </c>
      <c r="C19" t="s">
        <v>102</v>
      </c>
      <c r="D19">
        <f>""</f>
      </c>
      <c r="E19">
        <f>""</f>
      </c>
      <c r="F19">
        <f>CONCATENATE(YEAR(TODAY()),IF(LEN(MONTH(TODAY()))=1,CONCATENATE(0,MONTH(TODAY())),MONTH(TODAY())),IF(LEN(DAY(TODAY()))=1,CONCATENATE(0,DAY(TODAY())),DAY(TODAY())))</f>
      </c>
      <c r="G19">
        <f>OR(AND(NOT(""=D19),F19&lt;D19),AND(NOT(""=E19),F19&gt;E19))</f>
      </c>
    </row>
    <row r="20">
      <c r="A20">
        <f>IF(AND(B20="",C20=""),"",CONCATENATE(B20," - ",C20))</f>
      </c>
      <c r="B20" t="s">
        <v>103</v>
      </c>
      <c r="C20" t="s">
        <v>104</v>
      </c>
      <c r="D20">
        <f>""</f>
      </c>
      <c r="E20">
        <f>""</f>
      </c>
      <c r="F20">
        <f>CONCATENATE(YEAR(TODAY()),IF(LEN(MONTH(TODAY()))=1,CONCATENATE(0,MONTH(TODAY())),MONTH(TODAY())),IF(LEN(DAY(TODAY()))=1,CONCATENATE(0,DAY(TODAY())),DAY(TODAY())))</f>
      </c>
      <c r="G20">
        <f>OR(AND(NOT(""=D20),F20&lt;D20),AND(NOT(""=E20),F20&gt;E20))</f>
      </c>
    </row>
    <row r="21">
      <c r="A21">
        <f>IF(AND(B21="",C21=""),"",CONCATENATE(B21," - ",C21))</f>
      </c>
      <c r="B21" t="s">
        <v>105</v>
      </c>
      <c r="C21" t="s">
        <v>106</v>
      </c>
      <c r="D21">
        <f>""</f>
      </c>
      <c r="E21">
        <f>""</f>
      </c>
      <c r="F21">
        <f>CONCATENATE(YEAR(TODAY()),IF(LEN(MONTH(TODAY()))=1,CONCATENATE(0,MONTH(TODAY())),MONTH(TODAY())),IF(LEN(DAY(TODAY()))=1,CONCATENATE(0,DAY(TODAY())),DAY(TODAY())))</f>
      </c>
      <c r="G21">
        <f>OR(AND(NOT(""=D21),F21&lt;D21),AND(NOT(""=E21),F21&gt;E21))</f>
      </c>
    </row>
    <row r="22">
      <c r="A22">
        <f>IF(AND(B22="",C22=""),"",CONCATENATE(B22," - ",C22))</f>
      </c>
      <c r="B22" t="s">
        <v>107</v>
      </c>
      <c r="C22" t="s">
        <v>108</v>
      </c>
      <c r="D22">
        <f>""</f>
      </c>
      <c r="E22">
        <f>""</f>
      </c>
      <c r="F22">
        <f>CONCATENATE(YEAR(TODAY()),IF(LEN(MONTH(TODAY()))=1,CONCATENATE(0,MONTH(TODAY())),MONTH(TODAY())),IF(LEN(DAY(TODAY()))=1,CONCATENATE(0,DAY(TODAY())),DAY(TODAY())))</f>
      </c>
      <c r="G22">
        <f>OR(AND(NOT(""=D22),F22&lt;D22),AND(NOT(""=E22),F22&gt;E22))</f>
      </c>
    </row>
    <row r="23">
      <c r="A23">
        <f>IF(AND(B23="",C23=""),"",CONCATENATE(B23," - ",C23))</f>
      </c>
      <c r="B23" t="s">
        <v>109</v>
      </c>
      <c r="C23" t="s">
        <v>110</v>
      </c>
      <c r="D23">
        <f>""</f>
      </c>
      <c r="E23">
        <f>""</f>
      </c>
      <c r="F23">
        <f>CONCATENATE(YEAR(TODAY()),IF(LEN(MONTH(TODAY()))=1,CONCATENATE(0,MONTH(TODAY())),MONTH(TODAY())),IF(LEN(DAY(TODAY()))=1,CONCATENATE(0,DAY(TODAY())),DAY(TODAY())))</f>
      </c>
      <c r="G23">
        <f>OR(AND(NOT(""=D23),F23&lt;D23),AND(NOT(""=E23),F23&gt;E23))</f>
      </c>
    </row>
    <row r="24">
      <c r="A24">
        <f>IF(AND(B24="",C24=""),"",CONCATENATE(B24," - ",C24))</f>
      </c>
      <c r="B24" t="s">
        <v>111</v>
      </c>
      <c r="C24" t="s">
        <v>112</v>
      </c>
      <c r="D24">
        <f>""</f>
      </c>
      <c r="E24">
        <f>""</f>
      </c>
      <c r="F24">
        <f>CONCATENATE(YEAR(TODAY()),IF(LEN(MONTH(TODAY()))=1,CONCATENATE(0,MONTH(TODAY())),MONTH(TODAY())),IF(LEN(DAY(TODAY()))=1,CONCATENATE(0,DAY(TODAY())),DAY(TODAY())))</f>
      </c>
      <c r="G24">
        <f>OR(AND(NOT(""=D24),F24&lt;D24),AND(NOT(""=E24),F24&gt;E24))</f>
      </c>
    </row>
    <row r="25">
      <c r="A25">
        <f>IF(AND(B25="",C25=""),"",CONCATENATE(B25," - ",C25))</f>
      </c>
      <c r="B25" t="s">
        <v>113</v>
      </c>
      <c r="C25" t="s">
        <v>114</v>
      </c>
      <c r="D25">
        <f>""</f>
      </c>
      <c r="E25">
        <f>""</f>
      </c>
      <c r="F25">
        <f>CONCATENATE(YEAR(TODAY()),IF(LEN(MONTH(TODAY()))=1,CONCATENATE(0,MONTH(TODAY())),MONTH(TODAY())),IF(LEN(DAY(TODAY()))=1,CONCATENATE(0,DAY(TODAY())),DAY(TODAY())))</f>
      </c>
      <c r="G25">
        <f>OR(AND(NOT(""=D25),F25&lt;D25),AND(NOT(""=E25),F25&gt;E25))</f>
      </c>
    </row>
    <row r="26">
      <c r="A26">
        <f>IF(AND(B26="",C26=""),"",CONCATENATE(B26," - ",C26))</f>
      </c>
      <c r="B26" t="s">
        <v>115</v>
      </c>
      <c r="C26" t="s">
        <v>116</v>
      </c>
      <c r="D26">
        <f>""</f>
      </c>
      <c r="E26">
        <f>""</f>
      </c>
      <c r="F26">
        <f>CONCATENATE(YEAR(TODAY()),IF(LEN(MONTH(TODAY()))=1,CONCATENATE(0,MONTH(TODAY())),MONTH(TODAY())),IF(LEN(DAY(TODAY()))=1,CONCATENATE(0,DAY(TODAY())),DAY(TODAY())))</f>
      </c>
      <c r="G26">
        <f>OR(AND(NOT(""=D26),F26&lt;D26),AND(NOT(""=E26),F26&gt;E26))</f>
      </c>
    </row>
    <row r="27">
      <c r="A27">
        <f>IF(AND(B27="",C27=""),"",CONCATENATE(B27," - ",C27))</f>
      </c>
      <c r="B27" t="s">
        <v>117</v>
      </c>
      <c r="C27" t="s">
        <v>118</v>
      </c>
      <c r="D27">
        <f>""</f>
      </c>
      <c r="E27">
        <f>""</f>
      </c>
      <c r="F27">
        <f>CONCATENATE(YEAR(TODAY()),IF(LEN(MONTH(TODAY()))=1,CONCATENATE(0,MONTH(TODAY())),MONTH(TODAY())),IF(LEN(DAY(TODAY()))=1,CONCATENATE(0,DAY(TODAY())),DAY(TODAY())))</f>
      </c>
      <c r="G27">
        <f>OR(AND(NOT(""=D27),F27&lt;D27),AND(NOT(""=E27),F27&gt;E27))</f>
      </c>
    </row>
    <row r="28">
      <c r="A28">
        <f>IF(AND(B28="",C28=""),"",CONCATENATE(B28," - ",C28))</f>
      </c>
      <c r="B28" t="s">
        <v>119</v>
      </c>
      <c r="C28" t="s">
        <v>120</v>
      </c>
      <c r="D28">
        <f>""</f>
      </c>
      <c r="E28">
        <f>""</f>
      </c>
      <c r="F28">
        <f>CONCATENATE(YEAR(TODAY()),IF(LEN(MONTH(TODAY()))=1,CONCATENATE(0,MONTH(TODAY())),MONTH(TODAY())),IF(LEN(DAY(TODAY()))=1,CONCATENATE(0,DAY(TODAY())),DAY(TODAY())))</f>
      </c>
      <c r="G28">
        <f>OR(AND(NOT(""=D28),F28&lt;D28),AND(NOT(""=E28),F28&gt;E28))</f>
      </c>
    </row>
    <row r="29">
      <c r="A29">
        <f>IF(AND(B29="",C29=""),"",CONCATENATE(B29," - ",C29))</f>
      </c>
      <c r="B29" t="s">
        <v>121</v>
      </c>
      <c r="C29" t="s">
        <v>122</v>
      </c>
      <c r="D29">
        <f>""</f>
      </c>
      <c r="E29">
        <f>""</f>
      </c>
      <c r="F29">
        <f>CONCATENATE(YEAR(TODAY()),IF(LEN(MONTH(TODAY()))=1,CONCATENATE(0,MONTH(TODAY())),MONTH(TODAY())),IF(LEN(DAY(TODAY()))=1,CONCATENATE(0,DAY(TODAY())),DAY(TODAY())))</f>
      </c>
      <c r="G29">
        <f>OR(AND(NOT(""=D29),F29&lt;D29),AND(NOT(""=E29),F29&gt;E29))</f>
      </c>
    </row>
    <row r="30">
      <c r="A30">
        <f>IF(AND(B30="",C30=""),"",CONCATENATE(B30," - ",C30))</f>
      </c>
      <c r="B30" t="s">
        <v>123</v>
      </c>
      <c r="C30" t="s">
        <v>124</v>
      </c>
      <c r="D30">
        <f>""</f>
      </c>
      <c r="E30">
        <f>""</f>
      </c>
      <c r="F30">
        <f>CONCATENATE(YEAR(TODAY()),IF(LEN(MONTH(TODAY()))=1,CONCATENATE(0,MONTH(TODAY())),MONTH(TODAY())),IF(LEN(DAY(TODAY()))=1,CONCATENATE(0,DAY(TODAY())),DAY(TODAY())))</f>
      </c>
      <c r="G30">
        <f>OR(AND(NOT(""=D30),F30&lt;D30),AND(NOT(""=E30),F30&gt;E30))</f>
      </c>
    </row>
    <row r="31">
      <c r="A31">
        <f>IF(AND(B31="",C31=""),"",CONCATENATE(B31," - ",C31))</f>
      </c>
      <c r="B31" t="s">
        <v>125</v>
      </c>
      <c r="C31" t="s">
        <v>126</v>
      </c>
      <c r="D31">
        <f>""</f>
      </c>
      <c r="E31">
        <f>""</f>
      </c>
      <c r="F31">
        <f>CONCATENATE(YEAR(TODAY()),IF(LEN(MONTH(TODAY()))=1,CONCATENATE(0,MONTH(TODAY())),MONTH(TODAY())),IF(LEN(DAY(TODAY()))=1,CONCATENATE(0,DAY(TODAY())),DAY(TODAY())))</f>
      </c>
      <c r="G31">
        <f>OR(AND(NOT(""=D31),F31&lt;D31),AND(NOT(""=E31),F31&gt;E31))</f>
      </c>
    </row>
    <row r="32">
      <c r="A32">
        <f>IF(AND(B32="",C32=""),"",CONCATENATE(B32," - ",C32))</f>
      </c>
      <c r="B32" t="s">
        <v>127</v>
      </c>
      <c r="C32" t="s">
        <v>128</v>
      </c>
      <c r="D32">
        <f>""</f>
      </c>
      <c r="E32">
        <f>""</f>
      </c>
      <c r="F32">
        <f>CONCATENATE(YEAR(TODAY()),IF(LEN(MONTH(TODAY()))=1,CONCATENATE(0,MONTH(TODAY())),MONTH(TODAY())),IF(LEN(DAY(TODAY()))=1,CONCATENATE(0,DAY(TODAY())),DAY(TODAY())))</f>
      </c>
      <c r="G32">
        <f>OR(AND(NOT(""=D32),F32&lt;D32),AND(NOT(""=E32),F32&gt;E32))</f>
      </c>
    </row>
    <row r="33">
      <c r="A33">
        <f>IF(AND(B33="",C33=""),"",CONCATENATE(B33," - ",C33))</f>
      </c>
      <c r="B33" t="s">
        <v>129</v>
      </c>
      <c r="C33" t="s">
        <v>130</v>
      </c>
      <c r="D33">
        <f>""</f>
      </c>
      <c r="E33">
        <f>""</f>
      </c>
      <c r="F33">
        <f>CONCATENATE(YEAR(TODAY()),IF(LEN(MONTH(TODAY()))=1,CONCATENATE(0,MONTH(TODAY())),MONTH(TODAY())),IF(LEN(DAY(TODAY()))=1,CONCATENATE(0,DAY(TODAY())),DAY(TODAY())))</f>
      </c>
      <c r="G33">
        <f>OR(AND(NOT(""=D33),F33&lt;D33),AND(NOT(""=E33),F33&gt;E33))</f>
      </c>
    </row>
    <row r="34">
      <c r="A34">
        <f>IF(AND(B34="",C34=""),"",CONCATENATE(B34," - ",C34))</f>
      </c>
      <c r="B34" t="s">
        <v>131</v>
      </c>
      <c r="C34" t="s">
        <v>132</v>
      </c>
      <c r="D34">
        <f>""</f>
      </c>
      <c r="E34">
        <f>""</f>
      </c>
      <c r="F34">
        <f>CONCATENATE(YEAR(TODAY()),IF(LEN(MONTH(TODAY()))=1,CONCATENATE(0,MONTH(TODAY())),MONTH(TODAY())),IF(LEN(DAY(TODAY()))=1,CONCATENATE(0,DAY(TODAY())),DAY(TODAY())))</f>
      </c>
      <c r="G34">
        <f>OR(AND(NOT(""=D34),F34&lt;D34),AND(NOT(""=E34),F34&gt;E34))</f>
      </c>
    </row>
    <row r="35">
      <c r="A35">
        <f>IF(AND(B35="",C35=""),"",CONCATENATE(B35," - ",C35))</f>
      </c>
      <c r="B35" t="s">
        <v>133</v>
      </c>
      <c r="C35" t="s">
        <v>134</v>
      </c>
      <c r="D35">
        <f>""</f>
      </c>
      <c r="E35">
        <f>""</f>
      </c>
      <c r="F35">
        <f>CONCATENATE(YEAR(TODAY()),IF(LEN(MONTH(TODAY()))=1,CONCATENATE(0,MONTH(TODAY())),MONTH(TODAY())),IF(LEN(DAY(TODAY()))=1,CONCATENATE(0,DAY(TODAY())),DAY(TODAY())))</f>
      </c>
      <c r="G35">
        <f>OR(AND(NOT(""=D35),F35&lt;D35),AND(NOT(""=E35),F35&gt;E35))</f>
      </c>
    </row>
    <row r="36">
      <c r="A36">
        <f>IF(AND(B36="",C36=""),"",CONCATENATE(B36," - ",C36))</f>
      </c>
      <c r="B36" t="s">
        <v>135</v>
      </c>
      <c r="C36" t="s">
        <v>136</v>
      </c>
      <c r="D36">
        <f>""</f>
      </c>
      <c r="E36">
        <f>""</f>
      </c>
      <c r="F36">
        <f>CONCATENATE(YEAR(TODAY()),IF(LEN(MONTH(TODAY()))=1,CONCATENATE(0,MONTH(TODAY())),MONTH(TODAY())),IF(LEN(DAY(TODAY()))=1,CONCATENATE(0,DAY(TODAY())),DAY(TODAY())))</f>
      </c>
      <c r="G36">
        <f>OR(AND(NOT(""=D36),F36&lt;D36),AND(NOT(""=E36),F36&gt;E36))</f>
      </c>
    </row>
    <row r="37">
      <c r="A37">
        <f>IF(AND(B37="",C37=""),"",CONCATENATE(B37," - ",C37))</f>
      </c>
      <c r="B37" t="s">
        <v>137</v>
      </c>
      <c r="C37" t="s">
        <v>138</v>
      </c>
      <c r="D37">
        <f>""</f>
      </c>
      <c r="E37">
        <f>""</f>
      </c>
      <c r="F37">
        <f>CONCATENATE(YEAR(TODAY()),IF(LEN(MONTH(TODAY()))=1,CONCATENATE(0,MONTH(TODAY())),MONTH(TODAY())),IF(LEN(DAY(TODAY()))=1,CONCATENATE(0,DAY(TODAY())),DAY(TODAY())))</f>
      </c>
      <c r="G37">
        <f>OR(AND(NOT(""=D37),F37&lt;D37),AND(NOT(""=E37),F37&gt;E37))</f>
      </c>
    </row>
    <row r="38">
      <c r="A38">
        <f>IF(AND(B38="",C38=""),"",CONCATENATE(B38," - ",C38))</f>
      </c>
      <c r="B38" t="s">
        <v>139</v>
      </c>
      <c r="C38" t="s">
        <v>140</v>
      </c>
      <c r="D38">
        <f>""</f>
      </c>
      <c r="E38">
        <f>""</f>
      </c>
      <c r="F38">
        <f>CONCATENATE(YEAR(TODAY()),IF(LEN(MONTH(TODAY()))=1,CONCATENATE(0,MONTH(TODAY())),MONTH(TODAY())),IF(LEN(DAY(TODAY()))=1,CONCATENATE(0,DAY(TODAY())),DAY(TODAY())))</f>
      </c>
      <c r="G38">
        <f>OR(AND(NOT(""=D38),F38&lt;D38),AND(NOT(""=E38),F38&gt;E38))</f>
      </c>
    </row>
    <row r="39">
      <c r="A39">
        <f>IF(AND(B39="",C39=""),"",CONCATENATE(B39," - ",C39))</f>
      </c>
      <c r="B39" t="s">
        <v>141</v>
      </c>
      <c r="C39" t="s">
        <v>142</v>
      </c>
      <c r="D39">
        <f>""</f>
      </c>
      <c r="E39">
        <f>""</f>
      </c>
      <c r="F39">
        <f>CONCATENATE(YEAR(TODAY()),IF(LEN(MONTH(TODAY()))=1,CONCATENATE(0,MONTH(TODAY())),MONTH(TODAY())),IF(LEN(DAY(TODAY()))=1,CONCATENATE(0,DAY(TODAY())),DAY(TODAY())))</f>
      </c>
      <c r="G39">
        <f>OR(AND(NOT(""=D39),F39&lt;D39),AND(NOT(""=E39),F39&gt;E39))</f>
      </c>
    </row>
    <row r="40">
      <c r="A40">
        <f>IF(AND(B40="",C40=""),"",CONCATENATE(B40," - ",C40))</f>
      </c>
      <c r="B40" t="s">
        <v>143</v>
      </c>
      <c r="C40" t="s">
        <v>144</v>
      </c>
      <c r="D40">
        <f>""</f>
      </c>
      <c r="E40">
        <f>""</f>
      </c>
      <c r="F40">
        <f>CONCATENATE(YEAR(TODAY()),IF(LEN(MONTH(TODAY()))=1,CONCATENATE(0,MONTH(TODAY())),MONTH(TODAY())),IF(LEN(DAY(TODAY()))=1,CONCATENATE(0,DAY(TODAY())),DAY(TODAY())))</f>
      </c>
      <c r="G40">
        <f>OR(AND(NOT(""=D40),F40&lt;D40),AND(NOT(""=E40),F40&gt;E40))</f>
      </c>
    </row>
    <row r="41">
      <c r="A41">
        <f>IF(AND(B41="",C41=""),"",CONCATENATE(B41," - ",C41))</f>
      </c>
      <c r="B41" t="s">
        <v>145</v>
      </c>
      <c r="C41" t="s">
        <v>146</v>
      </c>
      <c r="D41">
        <f>""</f>
      </c>
      <c r="E41">
        <f>""</f>
      </c>
      <c r="F41">
        <f>CONCATENATE(YEAR(TODAY()),IF(LEN(MONTH(TODAY()))=1,CONCATENATE(0,MONTH(TODAY())),MONTH(TODAY())),IF(LEN(DAY(TODAY()))=1,CONCATENATE(0,DAY(TODAY())),DAY(TODAY())))</f>
      </c>
      <c r="G41">
        <f>OR(AND(NOT(""=D41),F41&lt;D41),AND(NOT(""=E41),F41&gt;E41))</f>
      </c>
    </row>
    <row r="42">
      <c r="A42">
        <f>IF(AND(B42="",C42=""),"",CONCATENATE(B42," - ",C42))</f>
      </c>
      <c r="B42" t="s">
        <v>147</v>
      </c>
      <c r="C42" t="s">
        <v>148</v>
      </c>
      <c r="D42">
        <f>""</f>
      </c>
      <c r="E42">
        <f>""</f>
      </c>
      <c r="F42">
        <f>CONCATENATE(YEAR(TODAY()),IF(LEN(MONTH(TODAY()))=1,CONCATENATE(0,MONTH(TODAY())),MONTH(TODAY())),IF(LEN(DAY(TODAY()))=1,CONCATENATE(0,DAY(TODAY())),DAY(TODAY())))</f>
      </c>
      <c r="G42">
        <f>OR(AND(NOT(""=D42),F42&lt;D42),AND(NOT(""=E42),F42&gt;E42))</f>
      </c>
    </row>
    <row r="43">
      <c r="A43">
        <f>IF(AND(B43="",C43=""),"",CONCATENATE(B43," - ",C43))</f>
      </c>
      <c r="B43" t="s">
        <v>149</v>
      </c>
      <c r="C43" t="s">
        <v>150</v>
      </c>
      <c r="D43">
        <f>""</f>
      </c>
      <c r="E43">
        <f>""</f>
      </c>
      <c r="F43">
        <f>CONCATENATE(YEAR(TODAY()),IF(LEN(MONTH(TODAY()))=1,CONCATENATE(0,MONTH(TODAY())),MONTH(TODAY())),IF(LEN(DAY(TODAY()))=1,CONCATENATE(0,DAY(TODAY())),DAY(TODAY())))</f>
      </c>
      <c r="G43">
        <f>OR(AND(NOT(""=D43),F43&lt;D43),AND(NOT(""=E43),F43&gt;E43))</f>
      </c>
    </row>
    <row r="44">
      <c r="A44">
        <f>IF(AND(B44="",C44=""),"",CONCATENATE(B44," - ",C44))</f>
      </c>
      <c r="B44" t="s">
        <v>151</v>
      </c>
      <c r="C44" t="s">
        <v>152</v>
      </c>
      <c r="D44">
        <f>""</f>
      </c>
      <c r="E44">
        <f>""</f>
      </c>
      <c r="F44">
        <f>CONCATENATE(YEAR(TODAY()),IF(LEN(MONTH(TODAY()))=1,CONCATENATE(0,MONTH(TODAY())),MONTH(TODAY())),IF(LEN(DAY(TODAY()))=1,CONCATENATE(0,DAY(TODAY())),DAY(TODAY())))</f>
      </c>
      <c r="G44">
        <f>OR(AND(NOT(""=D44),F44&lt;D44),AND(NOT(""=E44),F44&gt;E44))</f>
      </c>
    </row>
    <row r="45">
      <c r="A45">
        <f>IF(AND(B45="",C45=""),"",CONCATENATE(B45," - ",C45))</f>
      </c>
      <c r="B45" t="s">
        <v>153</v>
      </c>
      <c r="C45" t="s">
        <v>154</v>
      </c>
      <c r="D45">
        <f>""</f>
      </c>
      <c r="E45">
        <f>""</f>
      </c>
      <c r="F45">
        <f>CONCATENATE(YEAR(TODAY()),IF(LEN(MONTH(TODAY()))=1,CONCATENATE(0,MONTH(TODAY())),MONTH(TODAY())),IF(LEN(DAY(TODAY()))=1,CONCATENATE(0,DAY(TODAY())),DAY(TODAY())))</f>
      </c>
      <c r="G45">
        <f>OR(AND(NOT(""=D45),F45&lt;D45),AND(NOT(""=E45),F45&gt;E45))</f>
      </c>
    </row>
    <row r="46">
      <c r="A46">
        <f>IF(AND(B46="",C46=""),"",CONCATENATE(B46," - ",C46))</f>
      </c>
      <c r="B46" t="s">
        <v>155</v>
      </c>
      <c r="C46" t="s">
        <v>156</v>
      </c>
      <c r="D46">
        <f>""</f>
      </c>
      <c r="E46">
        <f>""</f>
      </c>
      <c r="F46">
        <f>CONCATENATE(YEAR(TODAY()),IF(LEN(MONTH(TODAY()))=1,CONCATENATE(0,MONTH(TODAY())),MONTH(TODAY())),IF(LEN(DAY(TODAY()))=1,CONCATENATE(0,DAY(TODAY())),DAY(TODAY())))</f>
      </c>
      <c r="G46">
        <f>OR(AND(NOT(""=D46),F46&lt;D46),AND(NOT(""=E46),F46&gt;E46))</f>
      </c>
    </row>
    <row r="47">
      <c r="A47">
        <f>IF(AND(B47="",C47=""),"",CONCATENATE(B47," - ",C47))</f>
      </c>
      <c r="B47" t="s">
        <v>157</v>
      </c>
      <c r="C47" t="s">
        <v>158</v>
      </c>
      <c r="D47">
        <f>""</f>
      </c>
      <c r="E47">
        <f>""</f>
      </c>
      <c r="F47">
        <f>CONCATENATE(YEAR(TODAY()),IF(LEN(MONTH(TODAY()))=1,CONCATENATE(0,MONTH(TODAY())),MONTH(TODAY())),IF(LEN(DAY(TODAY()))=1,CONCATENATE(0,DAY(TODAY())),DAY(TODAY())))</f>
      </c>
      <c r="G47">
        <f>OR(AND(NOT(""=D47),F47&lt;D47),AND(NOT(""=E47),F47&gt;E47))</f>
      </c>
    </row>
    <row r="48">
      <c r="A48" t="s">
        <v>0</v>
      </c>
      <c r="B48" t="s">
        <v>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tabColor indexed="52"/>
  </sheetPr>
  <dimension ref="A1:H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5.796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164</v>
      </c>
      <c r="C2" t="s">
        <v>165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166</v>
      </c>
      <c r="C3" t="s">
        <v>167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0</v>
      </c>
      <c r="C4" t="s">
        <v>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 t="s">
        <v>0</v>
      </c>
      <c r="B5" t="s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tabColor indexed="52"/>
  </sheetPr>
  <dimension ref="A1:H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0.4023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170</v>
      </c>
      <c r="C2" t="s">
        <v>171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172</v>
      </c>
      <c r="C3" t="s">
        <v>173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0</v>
      </c>
      <c r="C4" t="s">
        <v>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 t="s">
        <v>0</v>
      </c>
      <c r="B5" t="s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9.48828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177</v>
      </c>
      <c r="C2" t="s">
        <v>178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179</v>
      </c>
      <c r="C3" t="s">
        <v>180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181</v>
      </c>
      <c r="C4" t="s">
        <v>182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0</v>
      </c>
      <c r="C5" t="s">
        <v>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tabColor indexed="52"/>
  </sheetPr>
  <dimension ref="A1:H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7.31640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185</v>
      </c>
      <c r="C2" t="s">
        <v>186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187</v>
      </c>
      <c r="C3" t="s">
        <v>188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189</v>
      </c>
      <c r="C4" t="s">
        <v>190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191</v>
      </c>
      <c r="C5" t="s">
        <v>192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193</v>
      </c>
      <c r="C6" t="s">
        <v>194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0</v>
      </c>
      <c r="C7" t="s">
        <v>0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 t="s">
        <v>0</v>
      </c>
      <c r="B8" t="s">
        <v>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56.31640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0</v>
      </c>
      <c r="C2" t="s">
        <v>197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198</v>
      </c>
      <c r="C3" t="s">
        <v>199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42</v>
      </c>
      <c r="C4" t="s">
        <v>200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201</v>
      </c>
      <c r="C5" t="s">
        <v>202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sheetPr>
    <tabColor indexed="52"/>
  </sheetPr>
  <dimension ref="A1:H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2.42578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213</v>
      </c>
      <c r="C2" t="s">
        <v>214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215</v>
      </c>
      <c r="C3" t="s">
        <v>216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217</v>
      </c>
      <c r="C4" t="s">
        <v>218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219</v>
      </c>
      <c r="C5" t="s">
        <v>220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221</v>
      </c>
      <c r="C6" t="s">
        <v>222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0</v>
      </c>
      <c r="C7" t="s">
        <v>0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 t="s">
        <v>0</v>
      </c>
      <c r="B8" t="s">
        <v>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0.01171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225</v>
      </c>
      <c r="C2" t="s">
        <v>226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201</v>
      </c>
      <c r="C3" t="s">
        <v>227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228</v>
      </c>
      <c r="C4" t="s">
        <v>229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0</v>
      </c>
      <c r="C5" t="s">
        <v>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sheetPr>
    <tabColor indexed="52"/>
  </sheetPr>
  <dimension ref="A1:H43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68.976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213</v>
      </c>
      <c r="C2" t="s">
        <v>249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215</v>
      </c>
      <c r="C3" t="s">
        <v>250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217</v>
      </c>
      <c r="C4" t="s">
        <v>251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219</v>
      </c>
      <c r="C5" t="s">
        <v>252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221</v>
      </c>
      <c r="C6" t="s">
        <v>253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254</v>
      </c>
      <c r="C7" t="s">
        <v>255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256</v>
      </c>
      <c r="C8" t="s">
        <v>257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258</v>
      </c>
      <c r="C9" t="s">
        <v>259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260</v>
      </c>
      <c r="C10" t="s">
        <v>261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262</v>
      </c>
      <c r="C11" t="s">
        <v>263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264</v>
      </c>
      <c r="C12" t="s">
        <v>265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>
        <f>IF(AND(B13="",C13=""),"",CONCATENATE(B13," - ",C13))</f>
      </c>
      <c r="B13" t="s">
        <v>266</v>
      </c>
      <c r="C13" t="s">
        <v>267</v>
      </c>
      <c r="D13">
        <f>""</f>
      </c>
      <c r="E13">
        <f>""</f>
      </c>
      <c r="F13">
        <f>CONCATENATE(YEAR(TODAY()),IF(LEN(MONTH(TODAY()))=1,CONCATENATE(0,MONTH(TODAY())),MONTH(TODAY())),IF(LEN(DAY(TODAY()))=1,CONCATENATE(0,DAY(TODAY())),DAY(TODAY())))</f>
      </c>
      <c r="G13">
        <f>OR(AND(NOT(""=D13),F13&lt;D13),AND(NOT(""=E13),F13&gt;E13))</f>
      </c>
    </row>
    <row r="14">
      <c r="A14">
        <f>IF(AND(B14="",C14=""),"",CONCATENATE(B14," - ",C14))</f>
      </c>
      <c r="B14" t="s">
        <v>268</v>
      </c>
      <c r="C14" t="s">
        <v>269</v>
      </c>
      <c r="D14">
        <f>""</f>
      </c>
      <c r="E14">
        <f>""</f>
      </c>
      <c r="F14">
        <f>CONCATENATE(YEAR(TODAY()),IF(LEN(MONTH(TODAY()))=1,CONCATENATE(0,MONTH(TODAY())),MONTH(TODAY())),IF(LEN(DAY(TODAY()))=1,CONCATENATE(0,DAY(TODAY())),DAY(TODAY())))</f>
      </c>
      <c r="G14">
        <f>OR(AND(NOT(""=D14),F14&lt;D14),AND(NOT(""=E14),F14&gt;E14))</f>
      </c>
    </row>
    <row r="15">
      <c r="A15">
        <f>IF(AND(B15="",C15=""),"",CONCATENATE(B15," - ",C15))</f>
      </c>
      <c r="B15" t="s">
        <v>270</v>
      </c>
      <c r="C15" t="s">
        <v>271</v>
      </c>
      <c r="D15">
        <f>""</f>
      </c>
      <c r="E15">
        <f>""</f>
      </c>
      <c r="F15">
        <f>CONCATENATE(YEAR(TODAY()),IF(LEN(MONTH(TODAY()))=1,CONCATENATE(0,MONTH(TODAY())),MONTH(TODAY())),IF(LEN(DAY(TODAY()))=1,CONCATENATE(0,DAY(TODAY())),DAY(TODAY())))</f>
      </c>
      <c r="G15">
        <f>OR(AND(NOT(""=D15),F15&lt;D15),AND(NOT(""=E15),F15&gt;E15))</f>
      </c>
    </row>
    <row r="16">
      <c r="A16">
        <f>IF(AND(B16="",C16=""),"",CONCATENATE(B16," - ",C16))</f>
      </c>
      <c r="B16" t="s">
        <v>272</v>
      </c>
      <c r="C16" t="s">
        <v>273</v>
      </c>
      <c r="D16">
        <f>""</f>
      </c>
      <c r="E16">
        <f>""</f>
      </c>
      <c r="F16">
        <f>CONCATENATE(YEAR(TODAY()),IF(LEN(MONTH(TODAY()))=1,CONCATENATE(0,MONTH(TODAY())),MONTH(TODAY())),IF(LEN(DAY(TODAY()))=1,CONCATENATE(0,DAY(TODAY())),DAY(TODAY())))</f>
      </c>
      <c r="G16">
        <f>OR(AND(NOT(""=D16),F16&lt;D16),AND(NOT(""=E16),F16&gt;E16))</f>
      </c>
    </row>
    <row r="17">
      <c r="A17">
        <f>IF(AND(B17="",C17=""),"",CONCATENATE(B17," - ",C17))</f>
      </c>
      <c r="B17" t="s">
        <v>274</v>
      </c>
      <c r="C17" t="s">
        <v>275</v>
      </c>
      <c r="D17">
        <f>""</f>
      </c>
      <c r="E17">
        <f>""</f>
      </c>
      <c r="F17">
        <f>CONCATENATE(YEAR(TODAY()),IF(LEN(MONTH(TODAY()))=1,CONCATENATE(0,MONTH(TODAY())),MONTH(TODAY())),IF(LEN(DAY(TODAY()))=1,CONCATENATE(0,DAY(TODAY())),DAY(TODAY())))</f>
      </c>
      <c r="G17">
        <f>OR(AND(NOT(""=D17),F17&lt;D17),AND(NOT(""=E17),F17&gt;E17))</f>
      </c>
    </row>
    <row r="18">
      <c r="A18">
        <f>IF(AND(B18="",C18=""),"",CONCATENATE(B18," - ",C18))</f>
      </c>
      <c r="B18" t="s">
        <v>276</v>
      </c>
      <c r="C18" t="s">
        <v>277</v>
      </c>
      <c r="D18">
        <f>""</f>
      </c>
      <c r="E18">
        <f>""</f>
      </c>
      <c r="F18">
        <f>CONCATENATE(YEAR(TODAY()),IF(LEN(MONTH(TODAY()))=1,CONCATENATE(0,MONTH(TODAY())),MONTH(TODAY())),IF(LEN(DAY(TODAY()))=1,CONCATENATE(0,DAY(TODAY())),DAY(TODAY())))</f>
      </c>
      <c r="G18">
        <f>OR(AND(NOT(""=D18),F18&lt;D18),AND(NOT(""=E18),F18&gt;E18))</f>
      </c>
    </row>
    <row r="19">
      <c r="A19">
        <f>IF(AND(B19="",C19=""),"",CONCATENATE(B19," - ",C19))</f>
      </c>
      <c r="B19" t="s">
        <v>278</v>
      </c>
      <c r="C19" t="s">
        <v>279</v>
      </c>
      <c r="D19">
        <f>""</f>
      </c>
      <c r="E19">
        <f>""</f>
      </c>
      <c r="F19">
        <f>CONCATENATE(YEAR(TODAY()),IF(LEN(MONTH(TODAY()))=1,CONCATENATE(0,MONTH(TODAY())),MONTH(TODAY())),IF(LEN(DAY(TODAY()))=1,CONCATENATE(0,DAY(TODAY())),DAY(TODAY())))</f>
      </c>
      <c r="G19">
        <f>OR(AND(NOT(""=D19),F19&lt;D19),AND(NOT(""=E19),F19&gt;E19))</f>
      </c>
    </row>
    <row r="20">
      <c r="A20">
        <f>IF(AND(B20="",C20=""),"",CONCATENATE(B20," - ",C20))</f>
      </c>
      <c r="B20" t="s">
        <v>280</v>
      </c>
      <c r="C20" t="s">
        <v>281</v>
      </c>
      <c r="D20">
        <f>""</f>
      </c>
      <c r="E20">
        <f>""</f>
      </c>
      <c r="F20">
        <f>CONCATENATE(YEAR(TODAY()),IF(LEN(MONTH(TODAY()))=1,CONCATENATE(0,MONTH(TODAY())),MONTH(TODAY())),IF(LEN(DAY(TODAY()))=1,CONCATENATE(0,DAY(TODAY())),DAY(TODAY())))</f>
      </c>
      <c r="G20">
        <f>OR(AND(NOT(""=D20),F20&lt;D20),AND(NOT(""=E20),F20&gt;E20))</f>
      </c>
    </row>
    <row r="21">
      <c r="A21">
        <f>IF(AND(B21="",C21=""),"",CONCATENATE(B21," - ",C21))</f>
      </c>
      <c r="B21" t="s">
        <v>282</v>
      </c>
      <c r="C21" t="s">
        <v>283</v>
      </c>
      <c r="D21">
        <f>""</f>
      </c>
      <c r="E21">
        <f>""</f>
      </c>
      <c r="F21">
        <f>CONCATENATE(YEAR(TODAY()),IF(LEN(MONTH(TODAY()))=1,CONCATENATE(0,MONTH(TODAY())),MONTH(TODAY())),IF(LEN(DAY(TODAY()))=1,CONCATENATE(0,DAY(TODAY())),DAY(TODAY())))</f>
      </c>
      <c r="G21">
        <f>OR(AND(NOT(""=D21),F21&lt;D21),AND(NOT(""=E21),F21&gt;E21))</f>
      </c>
    </row>
    <row r="22">
      <c r="A22">
        <f>IF(AND(B22="",C22=""),"",CONCATENATE(B22," - ",C22))</f>
      </c>
      <c r="B22" t="s">
        <v>284</v>
      </c>
      <c r="C22" t="s">
        <v>285</v>
      </c>
      <c r="D22">
        <f>""</f>
      </c>
      <c r="E22">
        <f>""</f>
      </c>
      <c r="F22">
        <f>CONCATENATE(YEAR(TODAY()),IF(LEN(MONTH(TODAY()))=1,CONCATENATE(0,MONTH(TODAY())),MONTH(TODAY())),IF(LEN(DAY(TODAY()))=1,CONCATENATE(0,DAY(TODAY())),DAY(TODAY())))</f>
      </c>
      <c r="G22">
        <f>OR(AND(NOT(""=D22),F22&lt;D22),AND(NOT(""=E22),F22&gt;E22))</f>
      </c>
    </row>
    <row r="23">
      <c r="A23">
        <f>IF(AND(B23="",C23=""),"",CONCATENATE(B23," - ",C23))</f>
      </c>
      <c r="B23" t="s">
        <v>286</v>
      </c>
      <c r="C23" t="s">
        <v>287</v>
      </c>
      <c r="D23">
        <f>""</f>
      </c>
      <c r="E23">
        <f>""</f>
      </c>
      <c r="F23">
        <f>CONCATENATE(YEAR(TODAY()),IF(LEN(MONTH(TODAY()))=1,CONCATENATE(0,MONTH(TODAY())),MONTH(TODAY())),IF(LEN(DAY(TODAY()))=1,CONCATENATE(0,DAY(TODAY())),DAY(TODAY())))</f>
      </c>
      <c r="G23">
        <f>OR(AND(NOT(""=D23),F23&lt;D23),AND(NOT(""=E23),F23&gt;E23))</f>
      </c>
    </row>
    <row r="24">
      <c r="A24">
        <f>IF(AND(B24="",C24=""),"",CONCATENATE(B24," - ",C24))</f>
      </c>
      <c r="B24" t="s">
        <v>288</v>
      </c>
      <c r="C24" t="s">
        <v>289</v>
      </c>
      <c r="D24">
        <f>""</f>
      </c>
      <c r="E24">
        <f>""</f>
      </c>
      <c r="F24">
        <f>CONCATENATE(YEAR(TODAY()),IF(LEN(MONTH(TODAY()))=1,CONCATENATE(0,MONTH(TODAY())),MONTH(TODAY())),IF(LEN(DAY(TODAY()))=1,CONCATENATE(0,DAY(TODAY())),DAY(TODAY())))</f>
      </c>
      <c r="G24">
        <f>OR(AND(NOT(""=D24),F24&lt;D24),AND(NOT(""=E24),F24&gt;E24))</f>
      </c>
    </row>
    <row r="25">
      <c r="A25">
        <f>IF(AND(B25="",C25=""),"",CONCATENATE(B25," - ",C25))</f>
      </c>
      <c r="B25" t="s">
        <v>290</v>
      </c>
      <c r="C25" t="s">
        <v>291</v>
      </c>
      <c r="D25">
        <f>""</f>
      </c>
      <c r="E25">
        <f>""</f>
      </c>
      <c r="F25">
        <f>CONCATENATE(YEAR(TODAY()),IF(LEN(MONTH(TODAY()))=1,CONCATENATE(0,MONTH(TODAY())),MONTH(TODAY())),IF(LEN(DAY(TODAY()))=1,CONCATENATE(0,DAY(TODAY())),DAY(TODAY())))</f>
      </c>
      <c r="G25">
        <f>OR(AND(NOT(""=D25),F25&lt;D25),AND(NOT(""=E25),F25&gt;E25))</f>
      </c>
    </row>
    <row r="26">
      <c r="A26">
        <f>IF(AND(B26="",C26=""),"",CONCATENATE(B26," - ",C26))</f>
      </c>
      <c r="B26" t="s">
        <v>292</v>
      </c>
      <c r="C26" t="s">
        <v>293</v>
      </c>
      <c r="D26">
        <f>""</f>
      </c>
      <c r="E26">
        <f>""</f>
      </c>
      <c r="F26">
        <f>CONCATENATE(YEAR(TODAY()),IF(LEN(MONTH(TODAY()))=1,CONCATENATE(0,MONTH(TODAY())),MONTH(TODAY())),IF(LEN(DAY(TODAY()))=1,CONCATENATE(0,DAY(TODAY())),DAY(TODAY())))</f>
      </c>
      <c r="G26">
        <f>OR(AND(NOT(""=D26),F26&lt;D26),AND(NOT(""=E26),F26&gt;E26))</f>
      </c>
    </row>
    <row r="27">
      <c r="A27">
        <f>IF(AND(B27="",C27=""),"",CONCATENATE(B27," - ",C27))</f>
      </c>
      <c r="B27" t="s">
        <v>294</v>
      </c>
      <c r="C27" t="s">
        <v>295</v>
      </c>
      <c r="D27">
        <f>""</f>
      </c>
      <c r="E27">
        <f>""</f>
      </c>
      <c r="F27">
        <f>CONCATENATE(YEAR(TODAY()),IF(LEN(MONTH(TODAY()))=1,CONCATENATE(0,MONTH(TODAY())),MONTH(TODAY())),IF(LEN(DAY(TODAY()))=1,CONCATENATE(0,DAY(TODAY())),DAY(TODAY())))</f>
      </c>
      <c r="G27">
        <f>OR(AND(NOT(""=D27),F27&lt;D27),AND(NOT(""=E27),F27&gt;E27))</f>
      </c>
    </row>
    <row r="28">
      <c r="A28">
        <f>IF(AND(B28="",C28=""),"",CONCATENATE(B28," - ",C28))</f>
      </c>
      <c r="B28" t="s">
        <v>296</v>
      </c>
      <c r="C28" t="s">
        <v>297</v>
      </c>
      <c r="D28">
        <f>""</f>
      </c>
      <c r="E28">
        <f>""</f>
      </c>
      <c r="F28">
        <f>CONCATENATE(YEAR(TODAY()),IF(LEN(MONTH(TODAY()))=1,CONCATENATE(0,MONTH(TODAY())),MONTH(TODAY())),IF(LEN(DAY(TODAY()))=1,CONCATENATE(0,DAY(TODAY())),DAY(TODAY())))</f>
      </c>
      <c r="G28">
        <f>OR(AND(NOT(""=D28),F28&lt;D28),AND(NOT(""=E28),F28&gt;E28))</f>
      </c>
    </row>
    <row r="29">
      <c r="A29">
        <f>IF(AND(B29="",C29=""),"",CONCATENATE(B29," - ",C29))</f>
      </c>
      <c r="B29" t="s">
        <v>298</v>
      </c>
      <c r="C29" t="s">
        <v>299</v>
      </c>
      <c r="D29">
        <f>""</f>
      </c>
      <c r="E29">
        <f>""</f>
      </c>
      <c r="F29">
        <f>CONCATENATE(YEAR(TODAY()),IF(LEN(MONTH(TODAY()))=1,CONCATENATE(0,MONTH(TODAY())),MONTH(TODAY())),IF(LEN(DAY(TODAY()))=1,CONCATENATE(0,DAY(TODAY())),DAY(TODAY())))</f>
      </c>
      <c r="G29">
        <f>OR(AND(NOT(""=D29),F29&lt;D29),AND(NOT(""=E29),F29&gt;E29))</f>
      </c>
    </row>
    <row r="30">
      <c r="A30">
        <f>IF(AND(B30="",C30=""),"",CONCATENATE(B30," - ",C30))</f>
      </c>
      <c r="B30" t="s">
        <v>300</v>
      </c>
      <c r="C30" t="s">
        <v>301</v>
      </c>
      <c r="D30">
        <f>""</f>
      </c>
      <c r="E30">
        <f>""</f>
      </c>
      <c r="F30">
        <f>CONCATENATE(YEAR(TODAY()),IF(LEN(MONTH(TODAY()))=1,CONCATENATE(0,MONTH(TODAY())),MONTH(TODAY())),IF(LEN(DAY(TODAY()))=1,CONCATENATE(0,DAY(TODAY())),DAY(TODAY())))</f>
      </c>
      <c r="G30">
        <f>OR(AND(NOT(""=D30),F30&lt;D30),AND(NOT(""=E30),F30&gt;E30))</f>
      </c>
    </row>
    <row r="31">
      <c r="A31">
        <f>IF(AND(B31="",C31=""),"",CONCATENATE(B31," - ",C31))</f>
      </c>
      <c r="B31" t="s">
        <v>302</v>
      </c>
      <c r="C31" t="s">
        <v>303</v>
      </c>
      <c r="D31">
        <f>""</f>
      </c>
      <c r="E31">
        <f>""</f>
      </c>
      <c r="F31">
        <f>CONCATENATE(YEAR(TODAY()),IF(LEN(MONTH(TODAY()))=1,CONCATENATE(0,MONTH(TODAY())),MONTH(TODAY())),IF(LEN(DAY(TODAY()))=1,CONCATENATE(0,DAY(TODAY())),DAY(TODAY())))</f>
      </c>
      <c r="G31">
        <f>OR(AND(NOT(""=D31),F31&lt;D31),AND(NOT(""=E31),F31&gt;E31))</f>
      </c>
    </row>
    <row r="32">
      <c r="A32">
        <f>IF(AND(B32="",C32=""),"",CONCATENATE(B32," - ",C32))</f>
      </c>
      <c r="B32" t="s">
        <v>304</v>
      </c>
      <c r="C32" t="s">
        <v>305</v>
      </c>
      <c r="D32">
        <f>""</f>
      </c>
      <c r="E32">
        <f>""</f>
      </c>
      <c r="F32">
        <f>CONCATENATE(YEAR(TODAY()),IF(LEN(MONTH(TODAY()))=1,CONCATENATE(0,MONTH(TODAY())),MONTH(TODAY())),IF(LEN(DAY(TODAY()))=1,CONCATENATE(0,DAY(TODAY())),DAY(TODAY())))</f>
      </c>
      <c r="G32">
        <f>OR(AND(NOT(""=D32),F32&lt;D32),AND(NOT(""=E32),F32&gt;E32))</f>
      </c>
    </row>
    <row r="33">
      <c r="A33">
        <f>IF(AND(B33="",C33=""),"",CONCATENATE(B33," - ",C33))</f>
      </c>
      <c r="B33" t="s">
        <v>306</v>
      </c>
      <c r="C33" t="s">
        <v>307</v>
      </c>
      <c r="D33">
        <f>""</f>
      </c>
      <c r="E33">
        <f>""</f>
      </c>
      <c r="F33">
        <f>CONCATENATE(YEAR(TODAY()),IF(LEN(MONTH(TODAY()))=1,CONCATENATE(0,MONTH(TODAY())),MONTH(TODAY())),IF(LEN(DAY(TODAY()))=1,CONCATENATE(0,DAY(TODAY())),DAY(TODAY())))</f>
      </c>
      <c r="G33">
        <f>OR(AND(NOT(""=D33),F33&lt;D33),AND(NOT(""=E33),F33&gt;E33))</f>
      </c>
    </row>
    <row r="34">
      <c r="A34">
        <f>IF(AND(B34="",C34=""),"",CONCATENATE(B34," - ",C34))</f>
      </c>
      <c r="B34" t="s">
        <v>308</v>
      </c>
      <c r="C34" t="s">
        <v>309</v>
      </c>
      <c r="D34">
        <f>""</f>
      </c>
      <c r="E34">
        <f>""</f>
      </c>
      <c r="F34">
        <f>CONCATENATE(YEAR(TODAY()),IF(LEN(MONTH(TODAY()))=1,CONCATENATE(0,MONTH(TODAY())),MONTH(TODAY())),IF(LEN(DAY(TODAY()))=1,CONCATENATE(0,DAY(TODAY())),DAY(TODAY())))</f>
      </c>
      <c r="G34">
        <f>OR(AND(NOT(""=D34),F34&lt;D34),AND(NOT(""=E34),F34&gt;E34))</f>
      </c>
    </row>
    <row r="35">
      <c r="A35">
        <f>IF(AND(B35="",C35=""),"",CONCATENATE(B35," - ",C35))</f>
      </c>
      <c r="B35" t="s">
        <v>310</v>
      </c>
      <c r="C35" t="s">
        <v>311</v>
      </c>
      <c r="D35">
        <f>""</f>
      </c>
      <c r="E35">
        <f>""</f>
      </c>
      <c r="F35">
        <f>CONCATENATE(YEAR(TODAY()),IF(LEN(MONTH(TODAY()))=1,CONCATENATE(0,MONTH(TODAY())),MONTH(TODAY())),IF(LEN(DAY(TODAY()))=1,CONCATENATE(0,DAY(TODAY())),DAY(TODAY())))</f>
      </c>
      <c r="G35">
        <f>OR(AND(NOT(""=D35),F35&lt;D35),AND(NOT(""=E35),F35&gt;E35))</f>
      </c>
    </row>
    <row r="36">
      <c r="A36">
        <f>IF(AND(B36="",C36=""),"",CONCATENATE(B36," - ",C36))</f>
      </c>
      <c r="B36" t="s">
        <v>312</v>
      </c>
      <c r="C36" t="s">
        <v>313</v>
      </c>
      <c r="D36">
        <f>""</f>
      </c>
      <c r="E36">
        <f>""</f>
      </c>
      <c r="F36">
        <f>CONCATENATE(YEAR(TODAY()),IF(LEN(MONTH(TODAY()))=1,CONCATENATE(0,MONTH(TODAY())),MONTH(TODAY())),IF(LEN(DAY(TODAY()))=1,CONCATENATE(0,DAY(TODAY())),DAY(TODAY())))</f>
      </c>
      <c r="G36">
        <f>OR(AND(NOT(""=D36),F36&lt;D36),AND(NOT(""=E36),F36&gt;E36))</f>
      </c>
    </row>
    <row r="37">
      <c r="A37">
        <f>IF(AND(B37="",C37=""),"",CONCATENATE(B37," - ",C37))</f>
      </c>
      <c r="B37" t="s">
        <v>314</v>
      </c>
      <c r="C37" t="s">
        <v>315</v>
      </c>
      <c r="D37">
        <f>""</f>
      </c>
      <c r="E37">
        <f>""</f>
      </c>
      <c r="F37">
        <f>CONCATENATE(YEAR(TODAY()),IF(LEN(MONTH(TODAY()))=1,CONCATENATE(0,MONTH(TODAY())),MONTH(TODAY())),IF(LEN(DAY(TODAY()))=1,CONCATENATE(0,DAY(TODAY())),DAY(TODAY())))</f>
      </c>
      <c r="G37">
        <f>OR(AND(NOT(""=D37),F37&lt;D37),AND(NOT(""=E37),F37&gt;E37))</f>
      </c>
    </row>
    <row r="38">
      <c r="A38">
        <f>IF(AND(B38="",C38=""),"",CONCATENATE(B38," - ",C38))</f>
      </c>
      <c r="B38" t="s">
        <v>316</v>
      </c>
      <c r="C38" t="s">
        <v>317</v>
      </c>
      <c r="D38">
        <f>""</f>
      </c>
      <c r="E38">
        <f>""</f>
      </c>
      <c r="F38">
        <f>CONCATENATE(YEAR(TODAY()),IF(LEN(MONTH(TODAY()))=1,CONCATENATE(0,MONTH(TODAY())),MONTH(TODAY())),IF(LEN(DAY(TODAY()))=1,CONCATENATE(0,DAY(TODAY())),DAY(TODAY())))</f>
      </c>
      <c r="G38">
        <f>OR(AND(NOT(""=D38),F38&lt;D38),AND(NOT(""=E38),F38&gt;E38))</f>
      </c>
    </row>
    <row r="39">
      <c r="A39">
        <f>IF(AND(B39="",C39=""),"",CONCATENATE(B39," - ",C39))</f>
      </c>
      <c r="B39" t="s">
        <v>318</v>
      </c>
      <c r="C39" t="s">
        <v>319</v>
      </c>
      <c r="D39">
        <f>""</f>
      </c>
      <c r="E39">
        <f>""</f>
      </c>
      <c r="F39">
        <f>CONCATENATE(YEAR(TODAY()),IF(LEN(MONTH(TODAY()))=1,CONCATENATE(0,MONTH(TODAY())),MONTH(TODAY())),IF(LEN(DAY(TODAY()))=1,CONCATENATE(0,DAY(TODAY())),DAY(TODAY())))</f>
      </c>
      <c r="G39">
        <f>OR(AND(NOT(""=D39),F39&lt;D39),AND(NOT(""=E39),F39&gt;E39))</f>
      </c>
    </row>
    <row r="40">
      <c r="A40">
        <f>IF(AND(B40="",C40=""),"",CONCATENATE(B40," - ",C40))</f>
      </c>
      <c r="B40" t="s">
        <v>320</v>
      </c>
      <c r="C40" t="s">
        <v>321</v>
      </c>
      <c r="D40">
        <f>""</f>
      </c>
      <c r="E40">
        <f>""</f>
      </c>
      <c r="F40">
        <f>CONCATENATE(YEAR(TODAY()),IF(LEN(MONTH(TODAY()))=1,CONCATENATE(0,MONTH(TODAY())),MONTH(TODAY())),IF(LEN(DAY(TODAY()))=1,CONCATENATE(0,DAY(TODAY())),DAY(TODAY())))</f>
      </c>
      <c r="G40">
        <f>OR(AND(NOT(""=D40),F40&lt;D40),AND(NOT(""=E40),F40&gt;E40))</f>
      </c>
    </row>
    <row r="41">
      <c r="A41">
        <f>IF(AND(B41="",C41=""),"",CONCATENATE(B41," - ",C41))</f>
      </c>
      <c r="B41" t="s">
        <v>322</v>
      </c>
      <c r="C41" t="s">
        <v>323</v>
      </c>
      <c r="D41">
        <f>""</f>
      </c>
      <c r="E41">
        <f>""</f>
      </c>
      <c r="F41">
        <f>CONCATENATE(YEAR(TODAY()),IF(LEN(MONTH(TODAY()))=1,CONCATENATE(0,MONTH(TODAY())),MONTH(TODAY())),IF(LEN(DAY(TODAY()))=1,CONCATENATE(0,DAY(TODAY())),DAY(TODAY())))</f>
      </c>
      <c r="G41">
        <f>OR(AND(NOT(""=D41),F41&lt;D41),AND(NOT(""=E41),F41&gt;E41))</f>
      </c>
    </row>
    <row r="42">
      <c r="A42">
        <f>IF(AND(B42="",C42=""),"",CONCATENATE(B42," - ",C42))</f>
      </c>
      <c r="B42" t="s">
        <v>0</v>
      </c>
      <c r="C42" t="s">
        <v>0</v>
      </c>
      <c r="D42">
        <f>""</f>
      </c>
      <c r="E42">
        <f>""</f>
      </c>
      <c r="F42">
        <f>CONCATENATE(YEAR(TODAY()),IF(LEN(MONTH(TODAY()))=1,CONCATENATE(0,MONTH(TODAY())),MONTH(TODAY())),IF(LEN(DAY(TODAY()))=1,CONCATENATE(0,DAY(TODAY())),DAY(TODAY())))</f>
      </c>
      <c r="G42">
        <f>OR(AND(NOT(""=D42),F42&lt;D42),AND(NOT(""=E42),F42&gt;E42))</f>
      </c>
    </row>
    <row r="43">
      <c r="A43" t="s">
        <v>0</v>
      </c>
      <c r="B43" t="s">
        <v>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42"/>
  </sheetPr>
  <dimension ref="A1:G4"/>
  <sheetViews>
    <sheetView workbookViewId="0"/>
  </sheetViews>
  <sheetFormatPr defaultRowHeight="15.0"/>
  <cols>
    <col min="1" max="1" style="4" width="15.13671875" customWidth="true" bestFit="true"/>
    <col min="2" max="2" style="4" width="8.515625" customWidth="true" bestFit="true"/>
    <col min="3" max="3" style="4" width="7.375" customWidth="true" bestFit="true"/>
    <col min="4" max="4" style="4" width="12.68359375" customWidth="true" bestFit="true"/>
    <col min="5" max="5" style="4" width="30.2578125" customWidth="true" bestFit="true"/>
    <col min="6" max="6" style="4" width="14.40234375" customWidth="true" bestFit="true"/>
  </cols>
  <sheetData>
    <row r="1">
      <c r="A1" t="s">
        <v>1</v>
      </c>
      <c r="B1" t="s">
        <v>485</v>
      </c>
      <c r="C1" t="s" s="2">
        <v>486</v>
      </c>
      <c r="D1" t="s" s="3">
        <v>487</v>
      </c>
      <c r="E1" t="s" s="2">
        <v>488</v>
      </c>
      <c r="F1" t="s" s="3">
        <v>489</v>
      </c>
    </row>
    <row r="2">
      <c r="C2" s="2"/>
      <c r="D2" s="3">
        <f>SUBSTITUTE(VLOOKUP(INDIRECT(ADDRESS(ROW(),COLUMN()+1)),TYPE!$A$2:$H$10,8,0),"FILENAME",INDIRECT(ADDRESS(ROW(),COLUMN()-1)))</f>
      </c>
      <c r="E2" s="2"/>
      <c r="F2" s="3">
        <f>IF(ISNA(VLOOKUP(INDIRECT(ADDRESS(ROW(),COLUMN()-1)),TYPE!$A$2:$B$11,2,0)),"",VLOOKUP(INDIRECT(ADDRESS(ROW(),COLUMN()-1)),TYPE!$A$2:$B$11,2,0))</f>
      </c>
    </row>
    <row r="3">
      <c r="C3" s="2"/>
      <c r="D3" s="3">
        <f>SUBSTITUTE(VLOOKUP(INDIRECT(ADDRESS(ROW(),COLUMN()+1)),TYPE!$A$2:$H$10,8,0),"FILENAME",INDIRECT(ADDRESS(ROW(),COLUMN()-1)))</f>
      </c>
      <c r="E3" s="2"/>
      <c r="F3" s="3">
        <f>IF(ISNA(VLOOKUP(INDIRECT(ADDRESS(ROW(),COLUMN()-1)),TYPE!$A$2:$B$11,2,0)),"",VLOOKUP(INDIRECT(ADDRESS(ROW(),COLUMN()-1)),TYPE!$A$2:$B$11,2,0))</f>
      </c>
    </row>
    <row r="4">
      <c r="C4" s="2"/>
      <c r="D4" s="3">
        <f>SUBSTITUTE(VLOOKUP(INDIRECT(ADDRESS(ROW(),COLUMN()+1)),TYPE!$A$2:$H$10,8,0),"FILENAME",INDIRECT(ADDRESS(ROW(),COLUMN()-1)))</f>
      </c>
      <c r="E4" s="2"/>
      <c r="F4" s="3">
        <f>IF(ISNA(VLOOKUP(INDIRECT(ADDRESS(ROW(),COLUMN()-1)),TYPE!$A$2:$B$11,2,0)),"",VLOOKUP(INDIRECT(ADDRESS(ROW(),COLUMN()-1)),TYPE!$A$2:$B$11,2,0))</f>
      </c>
    </row>
  </sheetData>
  <conditionalFormatting sqref="E2:E65537">
    <cfRule type="expression" dxfId="22" priority="1">
      <formula>VLOOKUP(INDIRECT(ADDRESS(ROW(),COLUMN())),TYPE!$A$2:$G$11,7,0)</formula>
    </cfRule>
  </conditionalFormatting>
  <dataValidations count="1">
    <dataValidation type="list" sqref="E2:E65537" allowBlank="false" errorStyle="stop" showDropDown="false" showErrorMessage="true">
      <formula1>TYPE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16.xml><?xml version="1.0" encoding="utf-8"?>
<worksheet xmlns="http://schemas.openxmlformats.org/spreadsheetml/2006/main">
  <sheetPr>
    <tabColor indexed="52"/>
  </sheetPr>
  <dimension ref="A1:I12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44.6601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  <col min="8" max="8" width="21.7695312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  <c r="H1" t="s" s="1">
        <v>511</v>
      </c>
    </row>
    <row r="2">
      <c r="A2">
        <f>IF(AND(B2="",C2=""),"",CONCATENATE(B2," - ",C2))</f>
      </c>
      <c r="B2" t="s">
        <v>490</v>
      </c>
      <c r="C2" t="s">
        <v>491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  <c r="H2" t="s">
        <v>492</v>
      </c>
    </row>
    <row r="3">
      <c r="A3">
        <f>IF(AND(B3="",C3=""),"",CONCATENATE(B3," - ",C3))</f>
      </c>
      <c r="B3" t="s">
        <v>493</v>
      </c>
      <c r="C3" t="s">
        <v>494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  <c r="H3" t="s">
        <v>495</v>
      </c>
    </row>
    <row r="4">
      <c r="A4">
        <f>IF(AND(B4="",C4=""),"",CONCATENATE(B4," - ",C4))</f>
      </c>
      <c r="B4" t="s">
        <v>496</v>
      </c>
      <c r="C4" t="s">
        <v>497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  <c r="H4" t="s">
        <v>498</v>
      </c>
    </row>
    <row r="5">
      <c r="A5">
        <f>IF(AND(B5="",C5=""),"",CONCATENATE(B5," - ",C5))</f>
      </c>
      <c r="B5" t="s">
        <v>499</v>
      </c>
      <c r="C5" t="s">
        <v>500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  <c r="H5" t="s">
        <v>498</v>
      </c>
    </row>
    <row r="6">
      <c r="A6">
        <f>IF(AND(B6="",C6=""),"",CONCATENATE(B6," - ",C6))</f>
      </c>
      <c r="B6" t="s">
        <v>501</v>
      </c>
      <c r="C6" t="s">
        <v>502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  <c r="H6" t="s">
        <v>498</v>
      </c>
    </row>
    <row r="7">
      <c r="A7">
        <f>IF(AND(B7="",C7=""),"",CONCATENATE(B7," - ",C7))</f>
      </c>
      <c r="B7" t="s">
        <v>503</v>
      </c>
      <c r="C7" t="s">
        <v>504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  <c r="H7" t="s">
        <v>498</v>
      </c>
    </row>
    <row r="8">
      <c r="A8">
        <f>IF(AND(B8="",C8=""),"",CONCATENATE(B8," - ",C8))</f>
      </c>
      <c r="B8" t="s">
        <v>505</v>
      </c>
      <c r="C8" t="s">
        <v>506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  <c r="H8" t="s">
        <v>498</v>
      </c>
    </row>
    <row r="9">
      <c r="A9">
        <f>IF(AND(B9="",C9=""),"",CONCATENATE(B9," - ",C9))</f>
      </c>
      <c r="B9" t="s">
        <v>507</v>
      </c>
      <c r="C9" t="s">
        <v>508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  <c r="H9" t="s">
        <v>498</v>
      </c>
    </row>
    <row r="10">
      <c r="A10">
        <f>IF(AND(B10="",C10=""),"",CONCATENATE(B10," - ",C10))</f>
      </c>
      <c r="B10" t="s">
        <v>509</v>
      </c>
      <c r="C10" t="s">
        <v>510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  <c r="H10" t="s">
        <v>498</v>
      </c>
    </row>
    <row r="11">
      <c r="A11">
        <f>IF(AND(B11="",C11=""),"",CONCATENATE(B11," - ",C11))</f>
      </c>
      <c r="B11" t="s">
        <v>0</v>
      </c>
      <c r="C11" t="s">
        <v>0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 t="s">
        <v>0</v>
      </c>
      <c r="B12" t="s">
        <v>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2"/>
  </sheetPr>
  <dimension ref="A1:K4"/>
  <sheetViews>
    <sheetView workbookViewId="0"/>
  </sheetViews>
  <sheetFormatPr defaultRowHeight="15.0"/>
  <cols>
    <col min="1" max="1" style="4" width="15.13671875" customWidth="true" bestFit="true"/>
    <col min="2" max="2" style="4" width="18.44921875" customWidth="true" bestFit="true"/>
    <col min="3" max="3" style="4" width="30.5234375" customWidth="true" bestFit="true"/>
    <col min="4" max="4" style="4" width="17.8828125" customWidth="true" bestFit="true"/>
    <col min="5" max="5" style="4" width="18.68359375" customWidth="true" bestFit="true"/>
    <col min="6" max="6" style="4" width="25.04296875" customWidth="true" bestFit="true"/>
    <col min="7" max="7" style="4" width="23.42578125" customWidth="true" bestFit="true"/>
    <col min="8" max="8" style="4" width="10.78515625" customWidth="true" bestFit="true"/>
    <col min="9" max="9" style="4" width="40.5859375" customWidth="true" bestFit="true"/>
    <col min="10" max="10" style="4" width="47.765625" customWidth="true" bestFit="true"/>
  </cols>
  <sheetData>
    <row r="1">
      <c r="A1" t="s">
        <v>1</v>
      </c>
      <c r="B1" t="s">
        <v>512</v>
      </c>
      <c r="C1" t="s" s="2">
        <v>513</v>
      </c>
      <c r="D1" t="s" s="3">
        <v>514</v>
      </c>
      <c r="E1" t="s">
        <v>541</v>
      </c>
      <c r="F1" t="s">
        <v>542</v>
      </c>
      <c r="G1" t="s" s="2">
        <v>543</v>
      </c>
      <c r="H1" t="s" s="3">
        <v>544</v>
      </c>
      <c r="I1" t="s" s="2">
        <v>548</v>
      </c>
      <c r="J1" t="s" s="3">
        <v>549</v>
      </c>
    </row>
    <row r="2">
      <c r="C2" s="2"/>
      <c r="D2" s="3">
        <f>IF(ISNA(VLOOKUP(INDIRECT(ADDRESS(ROW(),COLUMN()-1)),CHARACTERISTIC_ID!$A$2:$B$16,2,0)),"",VLOOKUP(INDIRECT(ADDRESS(ROW(),COLUMN()-1)),CHARACTERISTIC_ID!$A$2:$B$16,2,0))</f>
      </c>
      <c r="G2" s="2"/>
      <c r="H2" s="3">
        <f>VLOOKUP(INDIRECT(ADDRESS(ROW(),COLUMN()-1)),AGENCY!$A$2:$B$3,2,0)</f>
      </c>
      <c r="I2" s="2"/>
      <c r="J2" s="3">
        <f>IF(ISNA(VLOOKUP(INDIRECT(ADDRESS(ROW(),COLUMN()-1)),CHARACTERISTIC_VALUE_1!$A$2:$B$59,2,0)),"",VLOOKUP(INDIRECT(ADDRESS(ROW(),COLUMN()-1)),CHARACTERISTIC_VALUE_1!$A$2:$B$59,2,0))</f>
      </c>
    </row>
    <row r="3">
      <c r="C3" s="2"/>
      <c r="D3" s="3">
        <f>IF(ISNA(VLOOKUP(INDIRECT(ADDRESS(ROW(),COLUMN()-1)),CHARACTERISTIC_ID!$A$2:$B$16,2,0)),"",VLOOKUP(INDIRECT(ADDRESS(ROW(),COLUMN()-1)),CHARACTERISTIC_ID!$A$2:$B$16,2,0))</f>
      </c>
      <c r="G3" s="2"/>
      <c r="H3" s="3">
        <f>VLOOKUP(INDIRECT(ADDRESS(ROW(),COLUMN()-1)),AGENCY!$A$2:$B$3,2,0)</f>
      </c>
      <c r="I3" s="2"/>
      <c r="J3" s="3">
        <f>IF(ISNA(VLOOKUP(INDIRECT(ADDRESS(ROW(),COLUMN()-1)),CHARACTERISTIC_VALUE_1!$A$2:$B$59,2,0)),"",VLOOKUP(INDIRECT(ADDRESS(ROW(),COLUMN()-1)),CHARACTERISTIC_VALUE_1!$A$2:$B$59,2,0))</f>
      </c>
    </row>
    <row r="4">
      <c r="C4" s="2"/>
      <c r="D4" s="3">
        <f>IF(ISNA(VLOOKUP(INDIRECT(ADDRESS(ROW(),COLUMN()-1)),CHARACTERISTIC_ID!$A$2:$B$16,2,0)),"",VLOOKUP(INDIRECT(ADDRESS(ROW(),COLUMN()-1)),CHARACTERISTIC_ID!$A$2:$B$16,2,0))</f>
      </c>
      <c r="G4" s="2"/>
      <c r="H4" s="3">
        <f>VLOOKUP(INDIRECT(ADDRESS(ROW(),COLUMN()-1)),AGENCY!$A$2:$B$3,2,0)</f>
      </c>
      <c r="I4" s="2"/>
      <c r="J4" s="3">
        <f>IF(ISNA(VLOOKUP(INDIRECT(ADDRESS(ROW(),COLUMN()-1)),CHARACTERISTIC_VALUE_1!$A$2:$B$59,2,0)),"",VLOOKUP(INDIRECT(ADDRESS(ROW(),COLUMN()-1)),CHARACTERISTIC_VALUE_1!$A$2:$B$59,2,0))</f>
      </c>
    </row>
  </sheetData>
  <conditionalFormatting sqref="C2:C65537">
    <cfRule type="expression" dxfId="23" priority="1">
      <formula>VLOOKUP(INDIRECT(ADDRESS(ROW(),COLUMN())),CHARACTERISTIC_ID!$A$2:$G$16,7,0)</formula>
    </cfRule>
  </conditionalFormatting>
  <conditionalFormatting sqref="G2:G65537">
    <cfRule type="expression" dxfId="24" priority="2">
      <formula>VLOOKUP(INDIRECT(ADDRESS(ROW(),COLUMN())),AGENCY!$A$2:$G$3,7,0)</formula>
    </cfRule>
  </conditionalFormatting>
  <conditionalFormatting sqref="I2:I65537">
    <cfRule type="expression" dxfId="25" priority="3">
      <formula>VLOOKUP(INDIRECT(ADDRESS(ROW(),COLUMN())),CHARACTERISTIC_VALUE_1!$A$2:$G$59,7,0)</formula>
    </cfRule>
  </conditionalFormatting>
  <dataValidations count="3">
    <dataValidation type="list" sqref="C2:C65537" allowBlank="false" errorStyle="stop" showDropDown="false" showErrorMessage="true">
      <formula1>CHARACTERISTIC_ID</formula1>
    </dataValidation>
    <dataValidation type="list" sqref="G2:G65537" allowBlank="false" errorStyle="stop" showDropDown="false" showErrorMessage="true">
      <formula1>AGENCY</formula1>
    </dataValidation>
    <dataValidation type="list" sqref="I2:I65537" allowBlank="false" errorStyle="stop" showDropDown="false" showErrorMessage="true">
      <formula1>CHARACTERISTIC_VALUE_1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18.xml><?xml version="1.0" encoding="utf-8"?>
<worksheet xmlns="http://schemas.openxmlformats.org/spreadsheetml/2006/main">
  <sheetPr>
    <tabColor indexed="52"/>
  </sheetPr>
  <dimension ref="A1:H1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5.2851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23</v>
      </c>
      <c r="C2" t="s">
        <v>515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25</v>
      </c>
      <c r="C3" t="s">
        <v>516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517</v>
      </c>
      <c r="C4" t="s">
        <v>518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519</v>
      </c>
      <c r="C5" t="s">
        <v>520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521</v>
      </c>
      <c r="C6" t="s">
        <v>522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523</v>
      </c>
      <c r="C7" t="s">
        <v>524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525</v>
      </c>
      <c r="C8" t="s">
        <v>526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527</v>
      </c>
      <c r="C9" t="s">
        <v>528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529</v>
      </c>
      <c r="C10" t="s">
        <v>530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531</v>
      </c>
      <c r="C11" t="s">
        <v>532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533</v>
      </c>
      <c r="C12" t="s">
        <v>534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>
        <f>IF(AND(B13="",C13=""),"",CONCATENATE(B13," - ",C13))</f>
      </c>
      <c r="B13" t="s">
        <v>535</v>
      </c>
      <c r="C13" t="s">
        <v>536</v>
      </c>
      <c r="D13">
        <f>""</f>
      </c>
      <c r="E13">
        <f>""</f>
      </c>
      <c r="F13">
        <f>CONCATENATE(YEAR(TODAY()),IF(LEN(MONTH(TODAY()))=1,CONCATENATE(0,MONTH(TODAY())),MONTH(TODAY())),IF(LEN(DAY(TODAY()))=1,CONCATENATE(0,DAY(TODAY())),DAY(TODAY())))</f>
      </c>
      <c r="G13">
        <f>OR(AND(NOT(""=D13),F13&lt;D13),AND(NOT(""=E13),F13&gt;E13))</f>
      </c>
    </row>
    <row r="14">
      <c r="A14">
        <f>IF(AND(B14="",C14=""),"",CONCATENATE(B14," - ",C14))</f>
      </c>
      <c r="B14" t="s">
        <v>537</v>
      </c>
      <c r="C14" t="s">
        <v>538</v>
      </c>
      <c r="D14">
        <f>""</f>
      </c>
      <c r="E14">
        <f>""</f>
      </c>
      <c r="F14">
        <f>CONCATENATE(YEAR(TODAY()),IF(LEN(MONTH(TODAY()))=1,CONCATENATE(0,MONTH(TODAY())),MONTH(TODAY())),IF(LEN(DAY(TODAY()))=1,CONCATENATE(0,DAY(TODAY())),DAY(TODAY())))</f>
      </c>
      <c r="G14">
        <f>OR(AND(NOT(""=D14),F14&lt;D14),AND(NOT(""=E14),F14&gt;E14))</f>
      </c>
    </row>
    <row r="15">
      <c r="A15">
        <f>IF(AND(B15="",C15=""),"",CONCATENATE(B15," - ",C15))</f>
      </c>
      <c r="B15" t="s">
        <v>539</v>
      </c>
      <c r="C15" t="s">
        <v>540</v>
      </c>
      <c r="D15">
        <f>""</f>
      </c>
      <c r="E15">
        <f>""</f>
      </c>
      <c r="F15">
        <f>CONCATENATE(YEAR(TODAY()),IF(LEN(MONTH(TODAY()))=1,CONCATENATE(0,MONTH(TODAY())),MONTH(TODAY())),IF(LEN(DAY(TODAY()))=1,CONCATENATE(0,DAY(TODAY())),DAY(TODAY())))</f>
      </c>
      <c r="G15">
        <f>OR(AND(NOT(""=D15),F15&lt;D15),AND(NOT(""=E15),F15&gt;E15))</f>
      </c>
    </row>
    <row r="16">
      <c r="A16">
        <f>IF(AND(B16="",C16=""),"",CONCATENATE(B16," - ",C16))</f>
      </c>
      <c r="B16" t="s">
        <v>0</v>
      </c>
      <c r="C16" t="s">
        <v>0</v>
      </c>
      <c r="D16">
        <f>""</f>
      </c>
      <c r="E16">
        <f>""</f>
      </c>
      <c r="F16">
        <f>CONCATENATE(YEAR(TODAY()),IF(LEN(MONTH(TODAY()))=1,CONCATENATE(0,MONTH(TODAY())),MONTH(TODAY())),IF(LEN(DAY(TODAY()))=1,CONCATENATE(0,DAY(TODAY())),DAY(TODAY())))</f>
      </c>
      <c r="G16">
        <f>OR(AND(NOT(""=D16),F16&lt;D16),AND(NOT(""=E16),F16&gt;E16))</f>
      </c>
    </row>
    <row r="17">
      <c r="A17" t="s">
        <v>0</v>
      </c>
      <c r="B17" t="s">
        <v>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sheetPr>
    <tabColor indexed="52"/>
  </sheetPr>
  <dimension ref="A1:H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8.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0</v>
      </c>
      <c r="C2" t="s">
        <v>545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546</v>
      </c>
      <c r="C3" t="s">
        <v>547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 t="s">
        <v>0</v>
      </c>
      <c r="B4" t="s">
        <v>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sheetPr>
    <tabColor indexed="52"/>
  </sheetPr>
  <dimension ref="A1:H60"/>
  <sheetViews>
    <sheetView workbookViewId="0"/>
  </sheetViews>
  <sheetFormatPr defaultRowHeight="15.0"/>
  <cols>
    <col min="1" max="1" hidden="true" width="8.0" customWidth="false"/>
    <col min="2" max="2" width="10.66015625" customWidth="true" bestFit="true"/>
    <col min="3" max="3" width="48.140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550</v>
      </c>
      <c r="C2" t="s">
        <v>551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552</v>
      </c>
      <c r="C3" t="s">
        <v>553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554</v>
      </c>
      <c r="C4" t="s">
        <v>555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556</v>
      </c>
      <c r="C5" t="s">
        <v>557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558</v>
      </c>
      <c r="C6" t="s">
        <v>559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560</v>
      </c>
      <c r="C7" t="s">
        <v>561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562</v>
      </c>
      <c r="C8" t="s">
        <v>563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564</v>
      </c>
      <c r="C9" t="s">
        <v>565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566</v>
      </c>
      <c r="C10" t="s">
        <v>567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568</v>
      </c>
      <c r="C11" t="s">
        <v>569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570</v>
      </c>
      <c r="C12" t="s">
        <v>571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>
        <f>IF(AND(B13="",C13=""),"",CONCATENATE(B13," - ",C13))</f>
      </c>
      <c r="B13" t="s">
        <v>572</v>
      </c>
      <c r="C13" t="s">
        <v>573</v>
      </c>
      <c r="D13">
        <f>""</f>
      </c>
      <c r="E13">
        <f>""</f>
      </c>
      <c r="F13">
        <f>CONCATENATE(YEAR(TODAY()),IF(LEN(MONTH(TODAY()))=1,CONCATENATE(0,MONTH(TODAY())),MONTH(TODAY())),IF(LEN(DAY(TODAY()))=1,CONCATENATE(0,DAY(TODAY())),DAY(TODAY())))</f>
      </c>
      <c r="G13">
        <f>OR(AND(NOT(""=D13),F13&lt;D13),AND(NOT(""=E13),F13&gt;E13))</f>
      </c>
    </row>
    <row r="14">
      <c r="A14">
        <f>IF(AND(B14="",C14=""),"",CONCATENATE(B14," - ",C14))</f>
      </c>
      <c r="B14" t="s">
        <v>574</v>
      </c>
      <c r="C14" t="s">
        <v>575</v>
      </c>
      <c r="D14">
        <f>""</f>
      </c>
      <c r="E14">
        <f>""</f>
      </c>
      <c r="F14">
        <f>CONCATENATE(YEAR(TODAY()),IF(LEN(MONTH(TODAY()))=1,CONCATENATE(0,MONTH(TODAY())),MONTH(TODAY())),IF(LEN(DAY(TODAY()))=1,CONCATENATE(0,DAY(TODAY())),DAY(TODAY())))</f>
      </c>
      <c r="G14">
        <f>OR(AND(NOT(""=D14),F14&lt;D14),AND(NOT(""=E14),F14&gt;E14))</f>
      </c>
    </row>
    <row r="15">
      <c r="A15">
        <f>IF(AND(B15="",C15=""),"",CONCATENATE(B15," - ",C15))</f>
      </c>
      <c r="B15" t="s">
        <v>576</v>
      </c>
      <c r="C15" t="s">
        <v>577</v>
      </c>
      <c r="D15">
        <f>""</f>
      </c>
      <c r="E15">
        <f>""</f>
      </c>
      <c r="F15">
        <f>CONCATENATE(YEAR(TODAY()),IF(LEN(MONTH(TODAY()))=1,CONCATENATE(0,MONTH(TODAY())),MONTH(TODAY())),IF(LEN(DAY(TODAY()))=1,CONCATENATE(0,DAY(TODAY())),DAY(TODAY())))</f>
      </c>
      <c r="G15">
        <f>OR(AND(NOT(""=D15),F15&lt;D15),AND(NOT(""=E15),F15&gt;E15))</f>
      </c>
    </row>
    <row r="16">
      <c r="A16">
        <f>IF(AND(B16="",C16=""),"",CONCATENATE(B16," - ",C16))</f>
      </c>
      <c r="B16" t="s">
        <v>578</v>
      </c>
      <c r="C16" t="s">
        <v>579</v>
      </c>
      <c r="D16">
        <f>""</f>
      </c>
      <c r="E16">
        <f>""</f>
      </c>
      <c r="F16">
        <f>CONCATENATE(YEAR(TODAY()),IF(LEN(MONTH(TODAY()))=1,CONCATENATE(0,MONTH(TODAY())),MONTH(TODAY())),IF(LEN(DAY(TODAY()))=1,CONCATENATE(0,DAY(TODAY())),DAY(TODAY())))</f>
      </c>
      <c r="G16">
        <f>OR(AND(NOT(""=D16),F16&lt;D16),AND(NOT(""=E16),F16&gt;E16))</f>
      </c>
    </row>
    <row r="17">
      <c r="A17">
        <f>IF(AND(B17="",C17=""),"",CONCATENATE(B17," - ",C17))</f>
      </c>
      <c r="B17" t="s">
        <v>580</v>
      </c>
      <c r="C17" t="s">
        <v>581</v>
      </c>
      <c r="D17">
        <f>""</f>
      </c>
      <c r="E17">
        <f>""</f>
      </c>
      <c r="F17">
        <f>CONCATENATE(YEAR(TODAY()),IF(LEN(MONTH(TODAY()))=1,CONCATENATE(0,MONTH(TODAY())),MONTH(TODAY())),IF(LEN(DAY(TODAY()))=1,CONCATENATE(0,DAY(TODAY())),DAY(TODAY())))</f>
      </c>
      <c r="G17">
        <f>OR(AND(NOT(""=D17),F17&lt;D17),AND(NOT(""=E17),F17&gt;E17))</f>
      </c>
    </row>
    <row r="18">
      <c r="A18">
        <f>IF(AND(B18="",C18=""),"",CONCATENATE(B18," - ",C18))</f>
      </c>
      <c r="B18" t="s">
        <v>582</v>
      </c>
      <c r="C18" t="s">
        <v>583</v>
      </c>
      <c r="D18">
        <f>""</f>
      </c>
      <c r="E18">
        <f>""</f>
      </c>
      <c r="F18">
        <f>CONCATENATE(YEAR(TODAY()),IF(LEN(MONTH(TODAY()))=1,CONCATENATE(0,MONTH(TODAY())),MONTH(TODAY())),IF(LEN(DAY(TODAY()))=1,CONCATENATE(0,DAY(TODAY())),DAY(TODAY())))</f>
      </c>
      <c r="G18">
        <f>OR(AND(NOT(""=D18),F18&lt;D18),AND(NOT(""=E18),F18&gt;E18))</f>
      </c>
    </row>
    <row r="19">
      <c r="A19">
        <f>IF(AND(B19="",C19=""),"",CONCATENATE(B19," - ",C19))</f>
      </c>
      <c r="B19" t="s">
        <v>584</v>
      </c>
      <c r="C19" t="s">
        <v>585</v>
      </c>
      <c r="D19">
        <f>""</f>
      </c>
      <c r="E19">
        <f>""</f>
      </c>
      <c r="F19">
        <f>CONCATENATE(YEAR(TODAY()),IF(LEN(MONTH(TODAY()))=1,CONCATENATE(0,MONTH(TODAY())),MONTH(TODAY())),IF(LEN(DAY(TODAY()))=1,CONCATENATE(0,DAY(TODAY())),DAY(TODAY())))</f>
      </c>
      <c r="G19">
        <f>OR(AND(NOT(""=D19),F19&lt;D19),AND(NOT(""=E19),F19&gt;E19))</f>
      </c>
    </row>
    <row r="20">
      <c r="A20">
        <f>IF(AND(B20="",C20=""),"",CONCATENATE(B20," - ",C20))</f>
      </c>
      <c r="B20" t="s">
        <v>586</v>
      </c>
      <c r="C20" t="s">
        <v>587</v>
      </c>
      <c r="D20">
        <f>""</f>
      </c>
      <c r="E20">
        <f>""</f>
      </c>
      <c r="F20">
        <f>CONCATENATE(YEAR(TODAY()),IF(LEN(MONTH(TODAY()))=1,CONCATENATE(0,MONTH(TODAY())),MONTH(TODAY())),IF(LEN(DAY(TODAY()))=1,CONCATENATE(0,DAY(TODAY())),DAY(TODAY())))</f>
      </c>
      <c r="G20">
        <f>OR(AND(NOT(""=D20),F20&lt;D20),AND(NOT(""=E20),F20&gt;E20))</f>
      </c>
    </row>
    <row r="21">
      <c r="A21">
        <f>IF(AND(B21="",C21=""),"",CONCATENATE(B21," - ",C21))</f>
      </c>
      <c r="B21" t="s">
        <v>588</v>
      </c>
      <c r="C21" t="s">
        <v>589</v>
      </c>
      <c r="D21">
        <f>""</f>
      </c>
      <c r="E21">
        <f>""</f>
      </c>
      <c r="F21">
        <f>CONCATENATE(YEAR(TODAY()),IF(LEN(MONTH(TODAY()))=1,CONCATENATE(0,MONTH(TODAY())),MONTH(TODAY())),IF(LEN(DAY(TODAY()))=1,CONCATENATE(0,DAY(TODAY())),DAY(TODAY())))</f>
      </c>
      <c r="G21">
        <f>OR(AND(NOT(""=D21),F21&lt;D21),AND(NOT(""=E21),F21&gt;E21))</f>
      </c>
    </row>
    <row r="22">
      <c r="A22">
        <f>IF(AND(B22="",C22=""),"",CONCATENATE(B22," - ",C22))</f>
      </c>
      <c r="B22" t="s">
        <v>590</v>
      </c>
      <c r="C22" t="s">
        <v>591</v>
      </c>
      <c r="D22">
        <f>""</f>
      </c>
      <c r="E22">
        <f>""</f>
      </c>
      <c r="F22">
        <f>CONCATENATE(YEAR(TODAY()),IF(LEN(MONTH(TODAY()))=1,CONCATENATE(0,MONTH(TODAY())),MONTH(TODAY())),IF(LEN(DAY(TODAY()))=1,CONCATENATE(0,DAY(TODAY())),DAY(TODAY())))</f>
      </c>
      <c r="G22">
        <f>OR(AND(NOT(""=D22),F22&lt;D22),AND(NOT(""=E22),F22&gt;E22))</f>
      </c>
    </row>
    <row r="23">
      <c r="A23">
        <f>IF(AND(B23="",C23=""),"",CONCATENATE(B23," - ",C23))</f>
      </c>
      <c r="B23" t="s">
        <v>592</v>
      </c>
      <c r="C23" t="s">
        <v>593</v>
      </c>
      <c r="D23">
        <f>""</f>
      </c>
      <c r="E23">
        <f>""</f>
      </c>
      <c r="F23">
        <f>CONCATENATE(YEAR(TODAY()),IF(LEN(MONTH(TODAY()))=1,CONCATENATE(0,MONTH(TODAY())),MONTH(TODAY())),IF(LEN(DAY(TODAY()))=1,CONCATENATE(0,DAY(TODAY())),DAY(TODAY())))</f>
      </c>
      <c r="G23">
        <f>OR(AND(NOT(""=D23),F23&lt;D23),AND(NOT(""=E23),F23&gt;E23))</f>
      </c>
    </row>
    <row r="24">
      <c r="A24">
        <f>IF(AND(B24="",C24=""),"",CONCATENATE(B24," - ",C24))</f>
      </c>
      <c r="B24" t="s">
        <v>594</v>
      </c>
      <c r="C24" t="s">
        <v>595</v>
      </c>
      <c r="D24">
        <f>""</f>
      </c>
      <c r="E24">
        <f>""</f>
      </c>
      <c r="F24">
        <f>CONCATENATE(YEAR(TODAY()),IF(LEN(MONTH(TODAY()))=1,CONCATENATE(0,MONTH(TODAY())),MONTH(TODAY())),IF(LEN(DAY(TODAY()))=1,CONCATENATE(0,DAY(TODAY())),DAY(TODAY())))</f>
      </c>
      <c r="G24">
        <f>OR(AND(NOT(""=D24),F24&lt;D24),AND(NOT(""=E24),F24&gt;E24))</f>
      </c>
    </row>
    <row r="25">
      <c r="A25">
        <f>IF(AND(B25="",C25=""),"",CONCATENATE(B25," - ",C25))</f>
      </c>
      <c r="B25" t="s">
        <v>596</v>
      </c>
      <c r="C25" t="s">
        <v>597</v>
      </c>
      <c r="D25">
        <f>""</f>
      </c>
      <c r="E25">
        <f>""</f>
      </c>
      <c r="F25">
        <f>CONCATENATE(YEAR(TODAY()),IF(LEN(MONTH(TODAY()))=1,CONCATENATE(0,MONTH(TODAY())),MONTH(TODAY())),IF(LEN(DAY(TODAY()))=1,CONCATENATE(0,DAY(TODAY())),DAY(TODAY())))</f>
      </c>
      <c r="G25">
        <f>OR(AND(NOT(""=D25),F25&lt;D25),AND(NOT(""=E25),F25&gt;E25))</f>
      </c>
    </row>
    <row r="26">
      <c r="A26">
        <f>IF(AND(B26="",C26=""),"",CONCATENATE(B26," - ",C26))</f>
      </c>
      <c r="B26" t="s">
        <v>598</v>
      </c>
      <c r="C26" t="s">
        <v>599</v>
      </c>
      <c r="D26">
        <f>""</f>
      </c>
      <c r="E26">
        <f>""</f>
      </c>
      <c r="F26">
        <f>CONCATENATE(YEAR(TODAY()),IF(LEN(MONTH(TODAY()))=1,CONCATENATE(0,MONTH(TODAY())),MONTH(TODAY())),IF(LEN(DAY(TODAY()))=1,CONCATENATE(0,DAY(TODAY())),DAY(TODAY())))</f>
      </c>
      <c r="G26">
        <f>OR(AND(NOT(""=D26),F26&lt;D26),AND(NOT(""=E26),F26&gt;E26))</f>
      </c>
    </row>
    <row r="27">
      <c r="A27">
        <f>IF(AND(B27="",C27=""),"",CONCATENATE(B27," - ",C27))</f>
      </c>
      <c r="B27" t="s">
        <v>600</v>
      </c>
      <c r="C27" t="s">
        <v>601</v>
      </c>
      <c r="D27">
        <f>""</f>
      </c>
      <c r="E27">
        <f>""</f>
      </c>
      <c r="F27">
        <f>CONCATENATE(YEAR(TODAY()),IF(LEN(MONTH(TODAY()))=1,CONCATENATE(0,MONTH(TODAY())),MONTH(TODAY())),IF(LEN(DAY(TODAY()))=1,CONCATENATE(0,DAY(TODAY())),DAY(TODAY())))</f>
      </c>
      <c r="G27">
        <f>OR(AND(NOT(""=D27),F27&lt;D27),AND(NOT(""=E27),F27&gt;E27))</f>
      </c>
    </row>
    <row r="28">
      <c r="A28">
        <f>IF(AND(B28="",C28=""),"",CONCATENATE(B28," - ",C28))</f>
      </c>
      <c r="B28" t="s">
        <v>602</v>
      </c>
      <c r="C28" t="s">
        <v>603</v>
      </c>
      <c r="D28">
        <f>""</f>
      </c>
      <c r="E28">
        <f>""</f>
      </c>
      <c r="F28">
        <f>CONCATENATE(YEAR(TODAY()),IF(LEN(MONTH(TODAY()))=1,CONCATENATE(0,MONTH(TODAY())),MONTH(TODAY())),IF(LEN(DAY(TODAY()))=1,CONCATENATE(0,DAY(TODAY())),DAY(TODAY())))</f>
      </c>
      <c r="G28">
        <f>OR(AND(NOT(""=D28),F28&lt;D28),AND(NOT(""=E28),F28&gt;E28))</f>
      </c>
    </row>
    <row r="29">
      <c r="A29">
        <f>IF(AND(B29="",C29=""),"",CONCATENATE(B29," - ",C29))</f>
      </c>
      <c r="B29" t="s">
        <v>604</v>
      </c>
      <c r="C29" t="s">
        <v>605</v>
      </c>
      <c r="D29">
        <f>""</f>
      </c>
      <c r="E29">
        <f>""</f>
      </c>
      <c r="F29">
        <f>CONCATENATE(YEAR(TODAY()),IF(LEN(MONTH(TODAY()))=1,CONCATENATE(0,MONTH(TODAY())),MONTH(TODAY())),IF(LEN(DAY(TODAY()))=1,CONCATENATE(0,DAY(TODAY())),DAY(TODAY())))</f>
      </c>
      <c r="G29">
        <f>OR(AND(NOT(""=D29),F29&lt;D29),AND(NOT(""=E29),F29&gt;E29))</f>
      </c>
    </row>
    <row r="30">
      <c r="A30">
        <f>IF(AND(B30="",C30=""),"",CONCATENATE(B30," - ",C30))</f>
      </c>
      <c r="B30" t="s">
        <v>606</v>
      </c>
      <c r="C30" t="s">
        <v>607</v>
      </c>
      <c r="D30">
        <f>""</f>
      </c>
      <c r="E30">
        <f>""</f>
      </c>
      <c r="F30">
        <f>CONCATENATE(YEAR(TODAY()),IF(LEN(MONTH(TODAY()))=1,CONCATENATE(0,MONTH(TODAY())),MONTH(TODAY())),IF(LEN(DAY(TODAY()))=1,CONCATENATE(0,DAY(TODAY())),DAY(TODAY())))</f>
      </c>
      <c r="G30">
        <f>OR(AND(NOT(""=D30),F30&lt;D30),AND(NOT(""=E30),F30&gt;E30))</f>
      </c>
    </row>
    <row r="31">
      <c r="A31">
        <f>IF(AND(B31="",C31=""),"",CONCATENATE(B31," - ",C31))</f>
      </c>
      <c r="B31" t="s">
        <v>608</v>
      </c>
      <c r="C31" t="s">
        <v>609</v>
      </c>
      <c r="D31">
        <f>""</f>
      </c>
      <c r="E31">
        <f>""</f>
      </c>
      <c r="F31">
        <f>CONCATENATE(YEAR(TODAY()),IF(LEN(MONTH(TODAY()))=1,CONCATENATE(0,MONTH(TODAY())),MONTH(TODAY())),IF(LEN(DAY(TODAY()))=1,CONCATENATE(0,DAY(TODAY())),DAY(TODAY())))</f>
      </c>
      <c r="G31">
        <f>OR(AND(NOT(""=D31),F31&lt;D31),AND(NOT(""=E31),F31&gt;E31))</f>
      </c>
    </row>
    <row r="32">
      <c r="A32">
        <f>IF(AND(B32="",C32=""),"",CONCATENATE(B32," - ",C32))</f>
      </c>
      <c r="B32" t="s">
        <v>610</v>
      </c>
      <c r="C32" t="s">
        <v>611</v>
      </c>
      <c r="D32">
        <f>""</f>
      </c>
      <c r="E32">
        <f>""</f>
      </c>
      <c r="F32">
        <f>CONCATENATE(YEAR(TODAY()),IF(LEN(MONTH(TODAY()))=1,CONCATENATE(0,MONTH(TODAY())),MONTH(TODAY())),IF(LEN(DAY(TODAY()))=1,CONCATENATE(0,DAY(TODAY())),DAY(TODAY())))</f>
      </c>
      <c r="G32">
        <f>OR(AND(NOT(""=D32),F32&lt;D32),AND(NOT(""=E32),F32&gt;E32))</f>
      </c>
    </row>
    <row r="33">
      <c r="A33">
        <f>IF(AND(B33="",C33=""),"",CONCATENATE(B33," - ",C33))</f>
      </c>
      <c r="B33" t="s">
        <v>612</v>
      </c>
      <c r="C33" t="s">
        <v>613</v>
      </c>
      <c r="D33">
        <f>""</f>
      </c>
      <c r="E33">
        <f>""</f>
      </c>
      <c r="F33">
        <f>CONCATENATE(YEAR(TODAY()),IF(LEN(MONTH(TODAY()))=1,CONCATENATE(0,MONTH(TODAY())),MONTH(TODAY())),IF(LEN(DAY(TODAY()))=1,CONCATENATE(0,DAY(TODAY())),DAY(TODAY())))</f>
      </c>
      <c r="G33">
        <f>OR(AND(NOT(""=D33),F33&lt;D33),AND(NOT(""=E33),F33&gt;E33))</f>
      </c>
    </row>
    <row r="34">
      <c r="A34">
        <f>IF(AND(B34="",C34=""),"",CONCATENATE(B34," - ",C34))</f>
      </c>
      <c r="B34" t="s">
        <v>614</v>
      </c>
      <c r="C34" t="s">
        <v>615</v>
      </c>
      <c r="D34">
        <f>""</f>
      </c>
      <c r="E34">
        <f>""</f>
      </c>
      <c r="F34">
        <f>CONCATENATE(YEAR(TODAY()),IF(LEN(MONTH(TODAY()))=1,CONCATENATE(0,MONTH(TODAY())),MONTH(TODAY())),IF(LEN(DAY(TODAY()))=1,CONCATENATE(0,DAY(TODAY())),DAY(TODAY())))</f>
      </c>
      <c r="G34">
        <f>OR(AND(NOT(""=D34),F34&lt;D34),AND(NOT(""=E34),F34&gt;E34))</f>
      </c>
    </row>
    <row r="35">
      <c r="A35">
        <f>IF(AND(B35="",C35=""),"",CONCATENATE(B35," - ",C35))</f>
      </c>
      <c r="B35" t="s">
        <v>616</v>
      </c>
      <c r="C35" t="s">
        <v>617</v>
      </c>
      <c r="D35">
        <f>""</f>
      </c>
      <c r="E35">
        <f>""</f>
      </c>
      <c r="F35">
        <f>CONCATENATE(YEAR(TODAY()),IF(LEN(MONTH(TODAY()))=1,CONCATENATE(0,MONTH(TODAY())),MONTH(TODAY())),IF(LEN(DAY(TODAY()))=1,CONCATENATE(0,DAY(TODAY())),DAY(TODAY())))</f>
      </c>
      <c r="G35">
        <f>OR(AND(NOT(""=D35),F35&lt;D35),AND(NOT(""=E35),F35&gt;E35))</f>
      </c>
    </row>
    <row r="36">
      <c r="A36">
        <f>IF(AND(B36="",C36=""),"",CONCATENATE(B36," - ",C36))</f>
      </c>
      <c r="B36" t="s">
        <v>618</v>
      </c>
      <c r="C36" t="s">
        <v>619</v>
      </c>
      <c r="D36">
        <f>""</f>
      </c>
      <c r="E36">
        <f>""</f>
      </c>
      <c r="F36">
        <f>CONCATENATE(YEAR(TODAY()),IF(LEN(MONTH(TODAY()))=1,CONCATENATE(0,MONTH(TODAY())),MONTH(TODAY())),IF(LEN(DAY(TODAY()))=1,CONCATENATE(0,DAY(TODAY())),DAY(TODAY())))</f>
      </c>
      <c r="G36">
        <f>OR(AND(NOT(""=D36),F36&lt;D36),AND(NOT(""=E36),F36&gt;E36))</f>
      </c>
    </row>
    <row r="37">
      <c r="A37">
        <f>IF(AND(B37="",C37=""),"",CONCATENATE(B37," - ",C37))</f>
      </c>
      <c r="B37" t="s">
        <v>620</v>
      </c>
      <c r="C37" t="s">
        <v>621</v>
      </c>
      <c r="D37">
        <f>""</f>
      </c>
      <c r="E37">
        <f>""</f>
      </c>
      <c r="F37">
        <f>CONCATENATE(YEAR(TODAY()),IF(LEN(MONTH(TODAY()))=1,CONCATENATE(0,MONTH(TODAY())),MONTH(TODAY())),IF(LEN(DAY(TODAY()))=1,CONCATENATE(0,DAY(TODAY())),DAY(TODAY())))</f>
      </c>
      <c r="G37">
        <f>OR(AND(NOT(""=D37),F37&lt;D37),AND(NOT(""=E37),F37&gt;E37))</f>
      </c>
    </row>
    <row r="38">
      <c r="A38">
        <f>IF(AND(B38="",C38=""),"",CONCATENATE(B38," - ",C38))</f>
      </c>
      <c r="B38" t="s">
        <v>622</v>
      </c>
      <c r="C38" t="s">
        <v>623</v>
      </c>
      <c r="D38">
        <f>""</f>
      </c>
      <c r="E38">
        <f>""</f>
      </c>
      <c r="F38">
        <f>CONCATENATE(YEAR(TODAY()),IF(LEN(MONTH(TODAY()))=1,CONCATENATE(0,MONTH(TODAY())),MONTH(TODAY())),IF(LEN(DAY(TODAY()))=1,CONCATENATE(0,DAY(TODAY())),DAY(TODAY())))</f>
      </c>
      <c r="G38">
        <f>OR(AND(NOT(""=D38),F38&lt;D38),AND(NOT(""=E38),F38&gt;E38))</f>
      </c>
    </row>
    <row r="39">
      <c r="A39">
        <f>IF(AND(B39="",C39=""),"",CONCATENATE(B39," - ",C39))</f>
      </c>
      <c r="B39" t="s">
        <v>624</v>
      </c>
      <c r="C39" t="s">
        <v>625</v>
      </c>
      <c r="D39">
        <f>""</f>
      </c>
      <c r="E39">
        <f>""</f>
      </c>
      <c r="F39">
        <f>CONCATENATE(YEAR(TODAY()),IF(LEN(MONTH(TODAY()))=1,CONCATENATE(0,MONTH(TODAY())),MONTH(TODAY())),IF(LEN(DAY(TODAY()))=1,CONCATENATE(0,DAY(TODAY())),DAY(TODAY())))</f>
      </c>
      <c r="G39">
        <f>OR(AND(NOT(""=D39),F39&lt;D39),AND(NOT(""=E39),F39&gt;E39))</f>
      </c>
    </row>
    <row r="40">
      <c r="A40">
        <f>IF(AND(B40="",C40=""),"",CONCATENATE(B40," - ",C40))</f>
      </c>
      <c r="B40" t="s">
        <v>626</v>
      </c>
      <c r="C40" t="s">
        <v>627</v>
      </c>
      <c r="D40">
        <f>""</f>
      </c>
      <c r="E40">
        <f>""</f>
      </c>
      <c r="F40">
        <f>CONCATENATE(YEAR(TODAY()),IF(LEN(MONTH(TODAY()))=1,CONCATENATE(0,MONTH(TODAY())),MONTH(TODAY())),IF(LEN(DAY(TODAY()))=1,CONCATENATE(0,DAY(TODAY())),DAY(TODAY())))</f>
      </c>
      <c r="G40">
        <f>OR(AND(NOT(""=D40),F40&lt;D40),AND(NOT(""=E40),F40&gt;E40))</f>
      </c>
    </row>
    <row r="41">
      <c r="A41">
        <f>IF(AND(B41="",C41=""),"",CONCATENATE(B41," - ",C41))</f>
      </c>
      <c r="B41" t="s">
        <v>628</v>
      </c>
      <c r="C41" t="s">
        <v>629</v>
      </c>
      <c r="D41">
        <f>""</f>
      </c>
      <c r="E41">
        <f>""</f>
      </c>
      <c r="F41">
        <f>CONCATENATE(YEAR(TODAY()),IF(LEN(MONTH(TODAY()))=1,CONCATENATE(0,MONTH(TODAY())),MONTH(TODAY())),IF(LEN(DAY(TODAY()))=1,CONCATENATE(0,DAY(TODAY())),DAY(TODAY())))</f>
      </c>
      <c r="G41">
        <f>OR(AND(NOT(""=D41),F41&lt;D41),AND(NOT(""=E41),F41&gt;E41))</f>
      </c>
    </row>
    <row r="42">
      <c r="A42">
        <f>IF(AND(B42="",C42=""),"",CONCATENATE(B42," - ",C42))</f>
      </c>
      <c r="B42" t="s">
        <v>630</v>
      </c>
      <c r="C42" t="s">
        <v>631</v>
      </c>
      <c r="D42">
        <f>""</f>
      </c>
      <c r="E42">
        <f>""</f>
      </c>
      <c r="F42">
        <f>CONCATENATE(YEAR(TODAY()),IF(LEN(MONTH(TODAY()))=1,CONCATENATE(0,MONTH(TODAY())),MONTH(TODAY())),IF(LEN(DAY(TODAY()))=1,CONCATENATE(0,DAY(TODAY())),DAY(TODAY())))</f>
      </c>
      <c r="G42">
        <f>OR(AND(NOT(""=D42),F42&lt;D42),AND(NOT(""=E42),F42&gt;E42))</f>
      </c>
    </row>
    <row r="43">
      <c r="A43">
        <f>IF(AND(B43="",C43=""),"",CONCATENATE(B43," - ",C43))</f>
      </c>
      <c r="B43" t="s">
        <v>632</v>
      </c>
      <c r="C43" t="s">
        <v>633</v>
      </c>
      <c r="D43">
        <f>""</f>
      </c>
      <c r="E43">
        <f>""</f>
      </c>
      <c r="F43">
        <f>CONCATENATE(YEAR(TODAY()),IF(LEN(MONTH(TODAY()))=1,CONCATENATE(0,MONTH(TODAY())),MONTH(TODAY())),IF(LEN(DAY(TODAY()))=1,CONCATENATE(0,DAY(TODAY())),DAY(TODAY())))</f>
      </c>
      <c r="G43">
        <f>OR(AND(NOT(""=D43),F43&lt;D43),AND(NOT(""=E43),F43&gt;E43))</f>
      </c>
    </row>
    <row r="44">
      <c r="A44">
        <f>IF(AND(B44="",C44=""),"",CONCATENATE(B44," - ",C44))</f>
      </c>
      <c r="B44" t="s">
        <v>634</v>
      </c>
      <c r="C44" t="s">
        <v>635</v>
      </c>
      <c r="D44">
        <f>""</f>
      </c>
      <c r="E44">
        <f>""</f>
      </c>
      <c r="F44">
        <f>CONCATENATE(YEAR(TODAY()),IF(LEN(MONTH(TODAY()))=1,CONCATENATE(0,MONTH(TODAY())),MONTH(TODAY())),IF(LEN(DAY(TODAY()))=1,CONCATENATE(0,DAY(TODAY())),DAY(TODAY())))</f>
      </c>
      <c r="G44">
        <f>OR(AND(NOT(""=D44),F44&lt;D44),AND(NOT(""=E44),F44&gt;E44))</f>
      </c>
    </row>
    <row r="45">
      <c r="A45">
        <f>IF(AND(B45="",C45=""),"",CONCATENATE(B45," - ",C45))</f>
      </c>
      <c r="B45" t="s">
        <v>636</v>
      </c>
      <c r="C45" t="s">
        <v>637</v>
      </c>
      <c r="D45">
        <f>""</f>
      </c>
      <c r="E45">
        <f>""</f>
      </c>
      <c r="F45">
        <f>CONCATENATE(YEAR(TODAY()),IF(LEN(MONTH(TODAY()))=1,CONCATENATE(0,MONTH(TODAY())),MONTH(TODAY())),IF(LEN(DAY(TODAY()))=1,CONCATENATE(0,DAY(TODAY())),DAY(TODAY())))</f>
      </c>
      <c r="G45">
        <f>OR(AND(NOT(""=D45),F45&lt;D45),AND(NOT(""=E45),F45&gt;E45))</f>
      </c>
    </row>
    <row r="46">
      <c r="A46">
        <f>IF(AND(B46="",C46=""),"",CONCATENATE(B46," - ",C46))</f>
      </c>
      <c r="B46" t="s">
        <v>638</v>
      </c>
      <c r="C46" t="s">
        <v>639</v>
      </c>
      <c r="D46">
        <f>""</f>
      </c>
      <c r="E46">
        <f>""</f>
      </c>
      <c r="F46">
        <f>CONCATENATE(YEAR(TODAY()),IF(LEN(MONTH(TODAY()))=1,CONCATENATE(0,MONTH(TODAY())),MONTH(TODAY())),IF(LEN(DAY(TODAY()))=1,CONCATENATE(0,DAY(TODAY())),DAY(TODAY())))</f>
      </c>
      <c r="G46">
        <f>OR(AND(NOT(""=D46),F46&lt;D46),AND(NOT(""=E46),F46&gt;E46))</f>
      </c>
    </row>
    <row r="47">
      <c r="A47">
        <f>IF(AND(B47="",C47=""),"",CONCATENATE(B47," - ",C47))</f>
      </c>
      <c r="B47" t="s">
        <v>640</v>
      </c>
      <c r="C47" t="s">
        <v>641</v>
      </c>
      <c r="D47">
        <f>""</f>
      </c>
      <c r="E47">
        <f>""</f>
      </c>
      <c r="F47">
        <f>CONCATENATE(YEAR(TODAY()),IF(LEN(MONTH(TODAY()))=1,CONCATENATE(0,MONTH(TODAY())),MONTH(TODAY())),IF(LEN(DAY(TODAY()))=1,CONCATENATE(0,DAY(TODAY())),DAY(TODAY())))</f>
      </c>
      <c r="G47">
        <f>OR(AND(NOT(""=D47),F47&lt;D47),AND(NOT(""=E47),F47&gt;E47))</f>
      </c>
    </row>
    <row r="48">
      <c r="A48">
        <f>IF(AND(B48="",C48=""),"",CONCATENATE(B48," - ",C48))</f>
      </c>
      <c r="B48" t="s">
        <v>642</v>
      </c>
      <c r="C48" t="s">
        <v>643</v>
      </c>
      <c r="D48">
        <f>""</f>
      </c>
      <c r="E48">
        <f>""</f>
      </c>
      <c r="F48">
        <f>CONCATENATE(YEAR(TODAY()),IF(LEN(MONTH(TODAY()))=1,CONCATENATE(0,MONTH(TODAY())),MONTH(TODAY())),IF(LEN(DAY(TODAY()))=1,CONCATENATE(0,DAY(TODAY())),DAY(TODAY())))</f>
      </c>
      <c r="G48">
        <f>OR(AND(NOT(""=D48),F48&lt;D48),AND(NOT(""=E48),F48&gt;E48))</f>
      </c>
    </row>
    <row r="49">
      <c r="A49">
        <f>IF(AND(B49="",C49=""),"",CONCATENATE(B49," - ",C49))</f>
      </c>
      <c r="B49" t="s">
        <v>644</v>
      </c>
      <c r="C49" t="s">
        <v>645</v>
      </c>
      <c r="D49">
        <f>""</f>
      </c>
      <c r="E49">
        <f>""</f>
      </c>
      <c r="F49">
        <f>CONCATENATE(YEAR(TODAY()),IF(LEN(MONTH(TODAY()))=1,CONCATENATE(0,MONTH(TODAY())),MONTH(TODAY())),IF(LEN(DAY(TODAY()))=1,CONCATENATE(0,DAY(TODAY())),DAY(TODAY())))</f>
      </c>
      <c r="G49">
        <f>OR(AND(NOT(""=D49),F49&lt;D49),AND(NOT(""=E49),F49&gt;E49))</f>
      </c>
    </row>
    <row r="50">
      <c r="A50">
        <f>IF(AND(B50="",C50=""),"",CONCATENATE(B50," - ",C50))</f>
      </c>
      <c r="B50" t="s">
        <v>646</v>
      </c>
      <c r="C50" t="s">
        <v>647</v>
      </c>
      <c r="D50">
        <f>""</f>
      </c>
      <c r="E50">
        <f>""</f>
      </c>
      <c r="F50">
        <f>CONCATENATE(YEAR(TODAY()),IF(LEN(MONTH(TODAY()))=1,CONCATENATE(0,MONTH(TODAY())),MONTH(TODAY())),IF(LEN(DAY(TODAY()))=1,CONCATENATE(0,DAY(TODAY())),DAY(TODAY())))</f>
      </c>
      <c r="G50">
        <f>OR(AND(NOT(""=D50),F50&lt;D50),AND(NOT(""=E50),F50&gt;E50))</f>
      </c>
    </row>
    <row r="51">
      <c r="A51">
        <f>IF(AND(B51="",C51=""),"",CONCATENATE(B51," - ",C51))</f>
      </c>
      <c r="B51" t="s">
        <v>648</v>
      </c>
      <c r="C51" t="s">
        <v>649</v>
      </c>
      <c r="D51">
        <f>""</f>
      </c>
      <c r="E51">
        <f>""</f>
      </c>
      <c r="F51">
        <f>CONCATENATE(YEAR(TODAY()),IF(LEN(MONTH(TODAY()))=1,CONCATENATE(0,MONTH(TODAY())),MONTH(TODAY())),IF(LEN(DAY(TODAY()))=1,CONCATENATE(0,DAY(TODAY())),DAY(TODAY())))</f>
      </c>
      <c r="G51">
        <f>OR(AND(NOT(""=D51),F51&lt;D51),AND(NOT(""=E51),F51&gt;E51))</f>
      </c>
    </row>
    <row r="52">
      <c r="A52">
        <f>IF(AND(B52="",C52=""),"",CONCATENATE(B52," - ",C52))</f>
      </c>
      <c r="B52" t="s">
        <v>650</v>
      </c>
      <c r="C52" t="s">
        <v>651</v>
      </c>
      <c r="D52">
        <f>""</f>
      </c>
      <c r="E52">
        <f>""</f>
      </c>
      <c r="F52">
        <f>CONCATENATE(YEAR(TODAY()),IF(LEN(MONTH(TODAY()))=1,CONCATENATE(0,MONTH(TODAY())),MONTH(TODAY())),IF(LEN(DAY(TODAY()))=1,CONCATENATE(0,DAY(TODAY())),DAY(TODAY())))</f>
      </c>
      <c r="G52">
        <f>OR(AND(NOT(""=D52),F52&lt;D52),AND(NOT(""=E52),F52&gt;E52))</f>
      </c>
    </row>
    <row r="53">
      <c r="A53">
        <f>IF(AND(B53="",C53=""),"",CONCATENATE(B53," - ",C53))</f>
      </c>
      <c r="B53" t="s">
        <v>652</v>
      </c>
      <c r="C53" t="s">
        <v>653</v>
      </c>
      <c r="D53">
        <f>""</f>
      </c>
      <c r="E53">
        <f>""</f>
      </c>
      <c r="F53">
        <f>CONCATENATE(YEAR(TODAY()),IF(LEN(MONTH(TODAY()))=1,CONCATENATE(0,MONTH(TODAY())),MONTH(TODAY())),IF(LEN(DAY(TODAY()))=1,CONCATENATE(0,DAY(TODAY())),DAY(TODAY())))</f>
      </c>
      <c r="G53">
        <f>OR(AND(NOT(""=D53),F53&lt;D53),AND(NOT(""=E53),F53&gt;E53))</f>
      </c>
    </row>
    <row r="54">
      <c r="A54">
        <f>IF(AND(B54="",C54=""),"",CONCATENATE(B54," - ",C54))</f>
      </c>
      <c r="B54" t="s">
        <v>654</v>
      </c>
      <c r="C54" t="s">
        <v>655</v>
      </c>
      <c r="D54">
        <f>""</f>
      </c>
      <c r="E54">
        <f>""</f>
      </c>
      <c r="F54">
        <f>CONCATENATE(YEAR(TODAY()),IF(LEN(MONTH(TODAY()))=1,CONCATENATE(0,MONTH(TODAY())),MONTH(TODAY())),IF(LEN(DAY(TODAY()))=1,CONCATENATE(0,DAY(TODAY())),DAY(TODAY())))</f>
      </c>
      <c r="G54">
        <f>OR(AND(NOT(""=D54),F54&lt;D54),AND(NOT(""=E54),F54&gt;E54))</f>
      </c>
    </row>
    <row r="55">
      <c r="A55">
        <f>IF(AND(B55="",C55=""),"",CONCATENATE(B55," - ",C55))</f>
      </c>
      <c r="B55" t="s">
        <v>656</v>
      </c>
      <c r="C55" t="s">
        <v>657</v>
      </c>
      <c r="D55">
        <f>""</f>
      </c>
      <c r="E55">
        <f>""</f>
      </c>
      <c r="F55">
        <f>CONCATENATE(YEAR(TODAY()),IF(LEN(MONTH(TODAY()))=1,CONCATENATE(0,MONTH(TODAY())),MONTH(TODAY())),IF(LEN(DAY(TODAY()))=1,CONCATENATE(0,DAY(TODAY())),DAY(TODAY())))</f>
      </c>
      <c r="G55">
        <f>OR(AND(NOT(""=D55),F55&lt;D55),AND(NOT(""=E55),F55&gt;E55))</f>
      </c>
    </row>
    <row r="56">
      <c r="A56">
        <f>IF(AND(B56="",C56=""),"",CONCATENATE(B56," - ",C56))</f>
      </c>
      <c r="B56" t="s">
        <v>658</v>
      </c>
      <c r="C56" t="s">
        <v>659</v>
      </c>
      <c r="D56">
        <f>""</f>
      </c>
      <c r="E56">
        <f>""</f>
      </c>
      <c r="F56">
        <f>CONCATENATE(YEAR(TODAY()),IF(LEN(MONTH(TODAY()))=1,CONCATENATE(0,MONTH(TODAY())),MONTH(TODAY())),IF(LEN(DAY(TODAY()))=1,CONCATENATE(0,DAY(TODAY())),DAY(TODAY())))</f>
      </c>
      <c r="G56">
        <f>OR(AND(NOT(""=D56),F56&lt;D56),AND(NOT(""=E56),F56&gt;E56))</f>
      </c>
    </row>
    <row r="57">
      <c r="A57">
        <f>IF(AND(B57="",C57=""),"",CONCATENATE(B57," - ",C57))</f>
      </c>
      <c r="B57" t="s">
        <v>660</v>
      </c>
      <c r="C57" t="s">
        <v>661</v>
      </c>
      <c r="D57">
        <f>""</f>
      </c>
      <c r="E57">
        <f>""</f>
      </c>
      <c r="F57">
        <f>CONCATENATE(YEAR(TODAY()),IF(LEN(MONTH(TODAY()))=1,CONCATENATE(0,MONTH(TODAY())),MONTH(TODAY())),IF(LEN(DAY(TODAY()))=1,CONCATENATE(0,DAY(TODAY())),DAY(TODAY())))</f>
      </c>
      <c r="G57">
        <f>OR(AND(NOT(""=D57),F57&lt;D57),AND(NOT(""=E57),F57&gt;E57))</f>
      </c>
    </row>
    <row r="58">
      <c r="A58">
        <f>IF(AND(B58="",C58=""),"",CONCATENATE(B58," - ",C58))</f>
      </c>
      <c r="B58" t="s">
        <v>662</v>
      </c>
      <c r="C58" t="s">
        <v>663</v>
      </c>
      <c r="D58">
        <f>""</f>
      </c>
      <c r="E58">
        <f>""</f>
      </c>
      <c r="F58">
        <f>CONCATENATE(YEAR(TODAY()),IF(LEN(MONTH(TODAY()))=1,CONCATENATE(0,MONTH(TODAY())),MONTH(TODAY())),IF(LEN(DAY(TODAY()))=1,CONCATENATE(0,DAY(TODAY())),DAY(TODAY())))</f>
      </c>
      <c r="G58">
        <f>OR(AND(NOT(""=D58),F58&lt;D58),AND(NOT(""=E58),F58&gt;E58))</f>
      </c>
    </row>
    <row r="59">
      <c r="A59">
        <f>IF(AND(B59="",C59=""),"",CONCATENATE(B59," - ",C59))</f>
      </c>
      <c r="B59" t="s">
        <v>0</v>
      </c>
      <c r="C59" t="s">
        <v>0</v>
      </c>
      <c r="D59">
        <f>""</f>
      </c>
      <c r="E59">
        <f>""</f>
      </c>
      <c r="F59">
        <f>CONCATENATE(YEAR(TODAY()),IF(LEN(MONTH(TODAY()))=1,CONCATENATE(0,MONTH(TODAY())),MONTH(TODAY())),IF(LEN(DAY(TODAY()))=1,CONCATENATE(0,DAY(TODAY())),DAY(TODAY())))</f>
      </c>
      <c r="G59">
        <f>OR(AND(NOT(""=D59),F59&lt;D59),AND(NOT(""=E59),F59&gt;E59))</f>
      </c>
    </row>
    <row r="60">
      <c r="A60" t="s">
        <v>0</v>
      </c>
      <c r="B60" t="s">
        <v>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indexed="42"/>
  </sheetPr>
  <dimension ref="A1:V4"/>
  <sheetViews>
    <sheetView workbookViewId="0"/>
  </sheetViews>
  <sheetFormatPr defaultRowHeight="15.0"/>
  <cols>
    <col min="1" max="1" style="4" width="15.13671875" customWidth="true" bestFit="true"/>
    <col min="2" max="2" style="4" width="30.09765625" customWidth="true" bestFit="true"/>
    <col min="3" max="3" style="4" width="17.45703125" customWidth="true" bestFit="true"/>
    <col min="4" max="4" style="4" width="38.46484375" customWidth="true" bestFit="true"/>
    <col min="5" max="5" style="4" width="52.07421875" customWidth="true" bestFit="true"/>
    <col min="6" max="6" style="4" width="13.84375" customWidth="true" bestFit="true"/>
    <col min="7" max="7" style="4" width="29.62109375" customWidth="true" bestFit="true"/>
    <col min="8" max="8" style="4" width="16.98046875" customWidth="true" bestFit="true"/>
    <col min="9" max="9" style="4" width="10.578125" customWidth="true" bestFit="true"/>
    <col min="10" max="10" style="4" width="28.12890625" customWidth="true" bestFit="true"/>
    <col min="11" max="11" style="4" width="15.48828125" customWidth="true" bestFit="true"/>
    <col min="12" max="12" style="4" width="21.296875" customWidth="true" bestFit="true"/>
    <col min="13" max="13" style="4" width="8.65234375" customWidth="true" bestFit="true"/>
    <col min="14" max="14" style="4" width="33.12109375" customWidth="true" bestFit="true"/>
    <col min="15" max="15" style="4" width="20.4765625" customWidth="true" bestFit="true"/>
    <col min="16" max="16" style="4" width="10.8125" customWidth="true" bestFit="true"/>
    <col min="17" max="17" style="4" width="26.3671875" customWidth="true" bestFit="true"/>
    <col min="18" max="18" style="4" width="13.7265625" customWidth="true" bestFit="true"/>
    <col min="19" max="19" style="4" width="70.6875" customWidth="true" bestFit="true"/>
    <col min="20" max="20" style="4" width="42.9453125" customWidth="true" bestFit="true"/>
    <col min="21" max="21" style="4" width="35.9140625" customWidth="true" bestFit="true"/>
  </cols>
  <sheetData>
    <row r="1">
      <c r="A1" t="s">
        <v>1</v>
      </c>
      <c r="B1" t="s" s="2">
        <v>664</v>
      </c>
      <c r="C1" t="s" s="3">
        <v>665</v>
      </c>
      <c r="D1" t="s" s="2">
        <v>679</v>
      </c>
      <c r="E1" t="s" s="3">
        <v>680</v>
      </c>
      <c r="F1" t="s">
        <v>685</v>
      </c>
      <c r="G1" t="s" s="2">
        <v>686</v>
      </c>
      <c r="H1" t="s" s="3">
        <v>687</v>
      </c>
      <c r="I1" t="s">
        <v>696</v>
      </c>
      <c r="J1" t="s" s="2">
        <v>697</v>
      </c>
      <c r="K1" t="s" s="3">
        <v>698</v>
      </c>
      <c r="L1" t="s" s="2">
        <v>701</v>
      </c>
      <c r="M1" t="s" s="3">
        <v>702</v>
      </c>
      <c r="N1" t="s" s="2">
        <v>721</v>
      </c>
      <c r="O1" t="s" s="3">
        <v>722</v>
      </c>
      <c r="P1" t="s">
        <v>738</v>
      </c>
      <c r="Q1" t="s" s="2">
        <v>739</v>
      </c>
      <c r="R1" t="s" s="3">
        <v>740</v>
      </c>
      <c r="S1" t="s">
        <v>754</v>
      </c>
      <c r="T1" t="s">
        <v>755</v>
      </c>
      <c r="U1" t="s">
        <v>756</v>
      </c>
    </row>
    <row r="2">
      <c r="B2" s="2"/>
      <c r="C2" s="3">
        <f>IF(ISNA(VLOOKUP(INDIRECT(ADDRESS(ROW(),COLUMN()-1)),ACTION_REQUEST!$A$2:$B$9,2,0)),"",VLOOKUP(INDIRECT(ADDRESS(ROW(),COLUMN()-1)),ACTION_REQUEST!$A$2:$B$9,2,0))</f>
      </c>
      <c r="D2" s="2"/>
      <c r="E2" s="3">
        <f>IF(ISNA(VLOOKUP(INDIRECT(ADDRESS(ROW(),COLUMN()-1)),SEQU_INFOS_SEQUENCENR_CODE!$A$2:$B$4,2,0)),"",VLOOKUP(INDIRECT(ADDRESS(ROW(),COLUMN()-1)),SEQU_INFOS_SEQUENCENR_CODE!$A$2:$B$4,2,0))</f>
      </c>
      <c r="G2" s="2"/>
      <c r="H2" s="3">
        <f>IF(ISNA(VLOOKUP(INDIRECT(ADDRESS(ROW(),COLUMN()-1)),PRODUCT_ID!$A$2:$B$6,2,0)),"",VLOOKUP(INDIRECT(ADDRESS(ROW(),COLUMN()-1)),PRODUCT_ID!$A$2:$B$6,2,0))</f>
      </c>
      <c r="J2" s="2"/>
      <c r="K2" s="3">
        <f>IF(ISNA(VLOOKUP(INDIRECT(ADDRESS(ROW(),COLUMN()-1)),ITEM_NUMBER_TYPE_1!$A$2:$B$4,2,0)),"",VLOOKUP(INDIRECT(ADDRESS(ROW(),COLUMN()-1)),ITEM_NUMBER_TYPE_1!$A$2:$B$4,2,0))</f>
      </c>
      <c r="L2" s="2"/>
      <c r="M2" s="3">
        <f>IF(ISNA(VLOOKUP(INDIRECT(ADDRESS(ROW(),COLUMN()-1)),PIA_CODE_LIST_QUALIFIER_1!$A$2:$B$11,2,0)),"",VLOOKUP(INDIRECT(ADDRESS(ROW(),COLUMN()-1)),PIA_CODE_LIST_QUALIFIER_1!$A$2:$B$11,2,0))</f>
      </c>
      <c r="N2" s="2"/>
      <c r="O2" s="3">
        <f>IF(ISNA(VLOOKUP(INDIRECT(ADDRESS(ROW(),COLUMN()-1)),QUANTITY_QUALIFIER!$A$2:$B$12,2,0)),"",VLOOKUP(INDIRECT(ADDRESS(ROW(),COLUMN()-1)),QUANTITY_QUALIFIER!$A$2:$B$12,2,0))</f>
      </c>
      <c r="Q2" s="2"/>
      <c r="R2" s="3">
        <f>IF(ISNA(VLOOKUP(INDIRECT(ADDRESS(ROW(),COLUMN()-1)),MEASURE_UNIT_QUALIFIER!$A$2:$B$9,2,0)),"",VLOOKUP(INDIRECT(ADDRESS(ROW(),COLUMN()-1)),MEASURE_UNIT_QUALIFIER!$A$2:$B$9,2,0))</f>
      </c>
    </row>
    <row r="3">
      <c r="B3" s="2"/>
      <c r="C3" s="3">
        <f>IF(ISNA(VLOOKUP(INDIRECT(ADDRESS(ROW(),COLUMN()-1)),ACTION_REQUEST!$A$2:$B$9,2,0)),"",VLOOKUP(INDIRECT(ADDRESS(ROW(),COLUMN()-1)),ACTION_REQUEST!$A$2:$B$9,2,0))</f>
      </c>
      <c r="D3" s="2"/>
      <c r="E3" s="3">
        <f>IF(ISNA(VLOOKUP(INDIRECT(ADDRESS(ROW(),COLUMN()-1)),SEQU_INFOS_SEQUENCENR_CODE!$A$2:$B$4,2,0)),"",VLOOKUP(INDIRECT(ADDRESS(ROW(),COLUMN()-1)),SEQU_INFOS_SEQUENCENR_CODE!$A$2:$B$4,2,0))</f>
      </c>
      <c r="G3" s="2"/>
      <c r="H3" s="3">
        <f>IF(ISNA(VLOOKUP(INDIRECT(ADDRESS(ROW(),COLUMN()-1)),PRODUCT_ID!$A$2:$B$6,2,0)),"",VLOOKUP(INDIRECT(ADDRESS(ROW(),COLUMN()-1)),PRODUCT_ID!$A$2:$B$6,2,0))</f>
      </c>
      <c r="J3" s="2"/>
      <c r="K3" s="3">
        <f>IF(ISNA(VLOOKUP(INDIRECT(ADDRESS(ROW(),COLUMN()-1)),ITEM_NUMBER_TYPE_1!$A$2:$B$4,2,0)),"",VLOOKUP(INDIRECT(ADDRESS(ROW(),COLUMN()-1)),ITEM_NUMBER_TYPE_1!$A$2:$B$4,2,0))</f>
      </c>
      <c r="L3" s="2"/>
      <c r="M3" s="3">
        <f>IF(ISNA(VLOOKUP(INDIRECT(ADDRESS(ROW(),COLUMN()-1)),PIA_CODE_LIST_QUALIFIER_1!$A$2:$B$11,2,0)),"",VLOOKUP(INDIRECT(ADDRESS(ROW(),COLUMN()-1)),PIA_CODE_LIST_QUALIFIER_1!$A$2:$B$11,2,0))</f>
      </c>
      <c r="N3" s="2"/>
      <c r="O3" s="3">
        <f>IF(ISNA(VLOOKUP(INDIRECT(ADDRESS(ROW(),COLUMN()-1)),QUANTITY_QUALIFIER!$A$2:$B$12,2,0)),"",VLOOKUP(INDIRECT(ADDRESS(ROW(),COLUMN()-1)),QUANTITY_QUALIFIER!$A$2:$B$12,2,0))</f>
      </c>
      <c r="Q3" s="2"/>
      <c r="R3" s="3">
        <f>IF(ISNA(VLOOKUP(INDIRECT(ADDRESS(ROW(),COLUMN()-1)),MEASURE_UNIT_QUALIFIER!$A$2:$B$9,2,0)),"",VLOOKUP(INDIRECT(ADDRESS(ROW(),COLUMN()-1)),MEASURE_UNIT_QUALIFIER!$A$2:$B$9,2,0))</f>
      </c>
    </row>
    <row r="4">
      <c r="B4" s="2"/>
      <c r="C4" s="3">
        <f>IF(ISNA(VLOOKUP(INDIRECT(ADDRESS(ROW(),COLUMN()-1)),ACTION_REQUEST!$A$2:$B$9,2,0)),"",VLOOKUP(INDIRECT(ADDRESS(ROW(),COLUMN()-1)),ACTION_REQUEST!$A$2:$B$9,2,0))</f>
      </c>
      <c r="D4" s="2"/>
      <c r="E4" s="3">
        <f>IF(ISNA(VLOOKUP(INDIRECT(ADDRESS(ROW(),COLUMN()-1)),SEQU_INFOS_SEQUENCENR_CODE!$A$2:$B$4,2,0)),"",VLOOKUP(INDIRECT(ADDRESS(ROW(),COLUMN()-1)),SEQU_INFOS_SEQUENCENR_CODE!$A$2:$B$4,2,0))</f>
      </c>
      <c r="G4" s="2"/>
      <c r="H4" s="3">
        <f>IF(ISNA(VLOOKUP(INDIRECT(ADDRESS(ROW(),COLUMN()-1)),PRODUCT_ID!$A$2:$B$6,2,0)),"",VLOOKUP(INDIRECT(ADDRESS(ROW(),COLUMN()-1)),PRODUCT_ID!$A$2:$B$6,2,0))</f>
      </c>
      <c r="J4" s="2"/>
      <c r="K4" s="3">
        <f>IF(ISNA(VLOOKUP(INDIRECT(ADDRESS(ROW(),COLUMN()-1)),ITEM_NUMBER_TYPE_1!$A$2:$B$4,2,0)),"",VLOOKUP(INDIRECT(ADDRESS(ROW(),COLUMN()-1)),ITEM_NUMBER_TYPE_1!$A$2:$B$4,2,0))</f>
      </c>
      <c r="L4" s="2"/>
      <c r="M4" s="3">
        <f>IF(ISNA(VLOOKUP(INDIRECT(ADDRESS(ROW(),COLUMN()-1)),PIA_CODE_LIST_QUALIFIER_1!$A$2:$B$11,2,0)),"",VLOOKUP(INDIRECT(ADDRESS(ROW(),COLUMN()-1)),PIA_CODE_LIST_QUALIFIER_1!$A$2:$B$11,2,0))</f>
      </c>
      <c r="N4" s="2"/>
      <c r="O4" s="3">
        <f>IF(ISNA(VLOOKUP(INDIRECT(ADDRESS(ROW(),COLUMN()-1)),QUANTITY_QUALIFIER!$A$2:$B$12,2,0)),"",VLOOKUP(INDIRECT(ADDRESS(ROW(),COLUMN()-1)),QUANTITY_QUALIFIER!$A$2:$B$12,2,0))</f>
      </c>
      <c r="Q4" s="2"/>
      <c r="R4" s="3">
        <f>IF(ISNA(VLOOKUP(INDIRECT(ADDRESS(ROW(),COLUMN()-1)),MEASURE_UNIT_QUALIFIER!$A$2:$B$9,2,0)),"",VLOOKUP(INDIRECT(ADDRESS(ROW(),COLUMN()-1)),MEASURE_UNIT_QUALIFIER!$A$2:$B$9,2,0))</f>
      </c>
    </row>
  </sheetData>
  <conditionalFormatting sqref="B2:B65537">
    <cfRule type="expression" dxfId="26" priority="1">
      <formula>VLOOKUP(INDIRECT(ADDRESS(ROW(),COLUMN())),ACTION_REQUEST!$A$2:$G$9,7,0)</formula>
    </cfRule>
  </conditionalFormatting>
  <conditionalFormatting sqref="D2:D65537">
    <cfRule type="expression" dxfId="27" priority="2">
      <formula>VLOOKUP(INDIRECT(ADDRESS(ROW(),COLUMN())),SEQU_INFOS_SEQUENCENR_CODE!$A$2:$G$4,7,0)</formula>
    </cfRule>
  </conditionalFormatting>
  <conditionalFormatting sqref="G2:G65537">
    <cfRule type="expression" dxfId="28" priority="3">
      <formula>VLOOKUP(INDIRECT(ADDRESS(ROW(),COLUMN())),PRODUCT_ID!$A$2:$G$6,7,0)</formula>
    </cfRule>
  </conditionalFormatting>
  <conditionalFormatting sqref="J2:J65537">
    <cfRule type="expression" dxfId="29" priority="4">
      <formula>VLOOKUP(INDIRECT(ADDRESS(ROW(),COLUMN())),ITEM_NUMBER_TYPE_1!$A$2:$G$4,7,0)</formula>
    </cfRule>
  </conditionalFormatting>
  <conditionalFormatting sqref="L2:L65537">
    <cfRule type="expression" dxfId="30" priority="5">
      <formula>VLOOKUP(INDIRECT(ADDRESS(ROW(),COLUMN())),PIA_CODE_LIST_QUALIFIER_1!$A$2:$G$11,7,0)</formula>
    </cfRule>
  </conditionalFormatting>
  <conditionalFormatting sqref="N2:N65537">
    <cfRule type="expression" dxfId="31" priority="6">
      <formula>VLOOKUP(INDIRECT(ADDRESS(ROW(),COLUMN())),QUANTITY_QUALIFIER!$A$2:$G$12,7,0)</formula>
    </cfRule>
  </conditionalFormatting>
  <conditionalFormatting sqref="Q2:Q65537">
    <cfRule type="expression" dxfId="32" priority="7">
      <formula>VLOOKUP(INDIRECT(ADDRESS(ROW(),COLUMN())),MEASURE_UNIT_QUALIFIER!$A$2:$G$9,7,0)</formula>
    </cfRule>
  </conditionalFormatting>
  <dataValidations count="7">
    <dataValidation type="list" sqref="B2:B65537" allowBlank="false" errorStyle="stop" showDropDown="false" showErrorMessage="true">
      <formula1>ACTION_REQUEST</formula1>
    </dataValidation>
    <dataValidation type="list" sqref="D2:D65537" allowBlank="false" errorStyle="stop" showDropDown="false" showErrorMessage="true">
      <formula1>SEQU_INFOS_SEQUENCENR_CODE</formula1>
    </dataValidation>
    <dataValidation type="list" sqref="G2:G65537" allowBlank="false" errorStyle="stop" showDropDown="false" showErrorMessage="true">
      <formula1>PRODUCT_ID</formula1>
    </dataValidation>
    <dataValidation type="list" sqref="J2:J65537" allowBlank="false" errorStyle="stop" showDropDown="false" showErrorMessage="true">
      <formula1>ITEM_NUMBER_TYPE_1</formula1>
    </dataValidation>
    <dataValidation type="list" sqref="L2:L65537" allowBlank="false" errorStyle="stop" showDropDown="false" showErrorMessage="true">
      <formula1>PIA_CODE_LIST_QUALIFIER_1</formula1>
    </dataValidation>
    <dataValidation type="list" sqref="N2:N65537" allowBlank="false" errorStyle="stop" showDropDown="false" showErrorMessage="true">
      <formula1>QUANTITY_QUALIFIER</formula1>
    </dataValidation>
    <dataValidation type="list" sqref="Q2:Q65537" allowBlank="false" errorStyle="stop" showDropDown="false" showErrorMessage="true">
      <formula1>MEASURE_UNIT_QUALIFIER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2.xml><?xml version="1.0" encoding="utf-8"?>
<worksheet xmlns="http://schemas.openxmlformats.org/spreadsheetml/2006/main">
  <sheetPr>
    <tabColor indexed="52"/>
  </sheetPr>
  <dimension ref="A1:H10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6.73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666</v>
      </c>
      <c r="C2" t="s">
        <v>667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668</v>
      </c>
      <c r="C3" t="s">
        <v>669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670</v>
      </c>
      <c r="C4" t="s">
        <v>671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672</v>
      </c>
      <c r="C5" t="s">
        <v>673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95</v>
      </c>
      <c r="C6" t="s">
        <v>674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675</v>
      </c>
      <c r="C7" t="s">
        <v>676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677</v>
      </c>
      <c r="C8" t="s">
        <v>678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0</v>
      </c>
      <c r="C9" t="s">
        <v>0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 t="s">
        <v>0</v>
      </c>
      <c r="B10" t="s">
        <v>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sheetPr>
    <tabColor indexed="52"/>
  </sheetPr>
  <dimension ref="A1:H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4.851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681</v>
      </c>
      <c r="C2" t="s">
        <v>682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683</v>
      </c>
      <c r="C3" t="s">
        <v>684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0</v>
      </c>
      <c r="C4" t="s">
        <v>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 t="s">
        <v>0</v>
      </c>
      <c r="B5" t="s">
        <v>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sheetPr>
    <tabColor indexed="52"/>
  </sheetPr>
  <dimension ref="A1:H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6.6796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688</v>
      </c>
      <c r="C2" t="s">
        <v>689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690</v>
      </c>
      <c r="C3" t="s">
        <v>691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692</v>
      </c>
      <c r="C4" t="s">
        <v>693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694</v>
      </c>
      <c r="C5" t="s">
        <v>695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0</v>
      </c>
      <c r="C6" t="s">
        <v>0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 t="s">
        <v>0</v>
      </c>
      <c r="B7" t="s">
        <v>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sheetPr>
    <tabColor indexed="52"/>
  </sheetPr>
  <dimension ref="A1:H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6.6796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699</v>
      </c>
      <c r="C2" t="s">
        <v>700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670</v>
      </c>
      <c r="C3" t="s">
        <v>693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0</v>
      </c>
      <c r="C4" t="s">
        <v>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 t="s">
        <v>0</v>
      </c>
      <c r="B5" t="s">
        <v>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sheetPr>
    <tabColor indexed="52"/>
  </sheetPr>
  <dimension ref="A1:H12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57.4023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703</v>
      </c>
      <c r="C2" t="s">
        <v>704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705</v>
      </c>
      <c r="C3" t="s">
        <v>706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707</v>
      </c>
      <c r="C4" t="s">
        <v>708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709</v>
      </c>
      <c r="C5" t="s">
        <v>710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711</v>
      </c>
      <c r="C6" t="s">
        <v>712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713</v>
      </c>
      <c r="C7" t="s">
        <v>714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715</v>
      </c>
      <c r="C8" t="s">
        <v>716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717</v>
      </c>
      <c r="C9" t="s">
        <v>718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719</v>
      </c>
      <c r="C10" t="s">
        <v>720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0</v>
      </c>
      <c r="C11" t="s">
        <v>0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 t="s">
        <v>0</v>
      </c>
      <c r="B12" t="s">
        <v>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sheetPr>
    <tabColor indexed="52"/>
  </sheetPr>
  <dimension ref="A1:H13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54.546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723</v>
      </c>
      <c r="C2" t="s">
        <v>724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296</v>
      </c>
      <c r="C3" t="s">
        <v>725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726</v>
      </c>
      <c r="C4" t="s">
        <v>90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727</v>
      </c>
      <c r="C5" t="s">
        <v>203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728</v>
      </c>
      <c r="C6" t="s">
        <v>729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730</v>
      </c>
      <c r="C7" t="s">
        <v>731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732</v>
      </c>
      <c r="C8" t="s">
        <v>104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733</v>
      </c>
      <c r="C9" t="s">
        <v>734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166</v>
      </c>
      <c r="C10" t="s">
        <v>735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736</v>
      </c>
      <c r="C11" t="s">
        <v>737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0</v>
      </c>
      <c r="C12" t="s">
        <v>0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 t="s">
        <v>0</v>
      </c>
      <c r="B13" t="s">
        <v>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sheetPr>
    <tabColor indexed="52"/>
  </sheetPr>
  <dimension ref="A1:H10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4.226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741</v>
      </c>
      <c r="C2" t="s">
        <v>742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743</v>
      </c>
      <c r="C3" t="s">
        <v>744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745</v>
      </c>
      <c r="C4" t="s">
        <v>746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179</v>
      </c>
      <c r="C5" t="s">
        <v>747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748</v>
      </c>
      <c r="C6" t="s">
        <v>749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750</v>
      </c>
      <c r="C7" t="s">
        <v>751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752</v>
      </c>
      <c r="C8" t="s">
        <v>753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0</v>
      </c>
      <c r="C9" t="s">
        <v>0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 t="s">
        <v>0</v>
      </c>
      <c r="B10" t="s">
        <v>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indexed="42"/>
  </sheetPr>
  <dimension ref="A1:E4"/>
  <sheetViews>
    <sheetView workbookViewId="0"/>
  </sheetViews>
  <sheetFormatPr defaultRowHeight="15.0"/>
  <cols>
    <col min="1" max="1" style="4" width="15.13671875" customWidth="true" bestFit="true"/>
    <col min="2" max="2" style="4" width="32.734375" customWidth="true" bestFit="true"/>
    <col min="3" max="3" style="4" width="20.08984375" customWidth="true" bestFit="true"/>
    <col min="4" max="4" style="4" width="16.078125" customWidth="true" bestFit="true"/>
  </cols>
  <sheetData>
    <row r="1">
      <c r="A1" t="s">
        <v>1</v>
      </c>
      <c r="B1" t="s" s="2">
        <v>757</v>
      </c>
      <c r="C1" t="s" s="3">
        <v>758</v>
      </c>
      <c r="D1" t="s">
        <v>768</v>
      </c>
    </row>
    <row r="2">
      <c r="B2" s="2"/>
      <c r="C2" s="3">
        <f>IF(ISNA(VLOOKUP(INDIRECT(ADDRESS(ROW(),COLUMN()-1)),COMMQUALF!$A$2:$B$7,2,0)),"",VLOOKUP(INDIRECT(ADDRESS(ROW(),COLUMN()-1)),COMMQUALF!$A$2:$B$7,2,0))</f>
      </c>
    </row>
    <row r="3">
      <c r="B3" s="2"/>
      <c r="C3" s="3">
        <f>IF(ISNA(VLOOKUP(INDIRECT(ADDRESS(ROW(),COLUMN()-1)),COMMQUALF!$A$2:$B$7,2,0)),"",VLOOKUP(INDIRECT(ADDRESS(ROW(),COLUMN()-1)),COMMQUALF!$A$2:$B$7,2,0))</f>
      </c>
    </row>
    <row r="4">
      <c r="B4" s="2"/>
      <c r="C4" s="3">
        <f>IF(ISNA(VLOOKUP(INDIRECT(ADDRESS(ROW(),COLUMN()-1)),COMMQUALF!$A$2:$B$7,2,0)),"",VLOOKUP(INDIRECT(ADDRESS(ROW(),COLUMN()-1)),COMMQUALF!$A$2:$B$7,2,0))</f>
      </c>
    </row>
  </sheetData>
  <conditionalFormatting sqref="B2:B65537">
    <cfRule type="expression" dxfId="33" priority="1">
      <formula>VLOOKUP(INDIRECT(ADDRESS(ROW(),COLUMN())),COMMQUALF!$A$2:$G$7,7,0)</formula>
    </cfRule>
  </conditionalFormatting>
  <dataValidations count="1">
    <dataValidation type="list" sqref="B2:B65537" allowBlank="false" errorStyle="stop" showDropDown="false" showErrorMessage="true">
      <formula1>COMMQUALF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30.xml><?xml version="1.0" encoding="utf-8"?>
<worksheet xmlns="http://schemas.openxmlformats.org/spreadsheetml/2006/main">
  <sheetPr>
    <tabColor indexed="52"/>
  </sheetPr>
  <dimension ref="A1:H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1.3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759</v>
      </c>
      <c r="C2" t="s">
        <v>760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761</v>
      </c>
      <c r="C3" t="s">
        <v>762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103</v>
      </c>
      <c r="C4" t="s">
        <v>763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764</v>
      </c>
      <c r="C5" t="s">
        <v>765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766</v>
      </c>
      <c r="C6" t="s">
        <v>767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0</v>
      </c>
      <c r="C7" t="s">
        <v>0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 t="s">
        <v>0</v>
      </c>
      <c r="B8" t="s">
        <v>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indexed="42"/>
  </sheetPr>
  <dimension ref="A1:E4"/>
  <sheetViews>
    <sheetView workbookViewId="0"/>
  </sheetViews>
  <sheetFormatPr defaultRowHeight="15.0"/>
  <cols>
    <col min="1" max="1" style="4" width="15.13671875" customWidth="true" bestFit="true"/>
    <col min="2" max="2" style="4" width="32.734375" customWidth="true" bestFit="true"/>
    <col min="3" max="3" style="4" width="20.08984375" customWidth="true" bestFit="true"/>
    <col min="4" max="4" style="4" width="16.078125" customWidth="true" bestFit="true"/>
  </cols>
  <sheetData>
    <row r="1">
      <c r="A1" t="s">
        <v>1</v>
      </c>
      <c r="B1" t="s" s="2">
        <v>757</v>
      </c>
      <c r="C1" t="s" s="3">
        <v>758</v>
      </c>
      <c r="D1" t="s">
        <v>768</v>
      </c>
    </row>
    <row r="2">
      <c r="B2" s="2"/>
      <c r="C2" s="3">
        <f>IF(ISNA(VLOOKUP(INDIRECT(ADDRESS(ROW(),COLUMN()-1)),COMMQUALF!$A$2:$B$7,2,0)),"",VLOOKUP(INDIRECT(ADDRESS(ROW(),COLUMN()-1)),COMMQUALF!$A$2:$B$7,2,0))</f>
      </c>
    </row>
    <row r="3">
      <c r="B3" s="2"/>
      <c r="C3" s="3">
        <f>IF(ISNA(VLOOKUP(INDIRECT(ADDRESS(ROW(),COLUMN()-1)),COMMQUALF!$A$2:$B$7,2,0)),"",VLOOKUP(INDIRECT(ADDRESS(ROW(),COLUMN()-1)),COMMQUALF!$A$2:$B$7,2,0))</f>
      </c>
    </row>
    <row r="4">
      <c r="B4" s="2"/>
      <c r="C4" s="3">
        <f>IF(ISNA(VLOOKUP(INDIRECT(ADDRESS(ROW(),COLUMN()-1)),COMMQUALF!$A$2:$B$7,2,0)),"",VLOOKUP(INDIRECT(ADDRESS(ROW(),COLUMN()-1)),COMMQUALF!$A$2:$B$7,2,0))</f>
      </c>
    </row>
  </sheetData>
  <conditionalFormatting sqref="B2:B65537">
    <cfRule type="expression" dxfId="34" priority="1">
      <formula>VLOOKUP(INDIRECT(ADDRESS(ROW(),COLUMN())),COMMQUALF!$A$2:$G$7,7,0)</formula>
    </cfRule>
  </conditionalFormatting>
  <dataValidations count="1">
    <dataValidation type="list" sqref="B2:B65537" allowBlank="false" errorStyle="stop" showDropDown="false" showErrorMessage="true">
      <formula1>COMMQUALF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32.xml><?xml version="1.0" encoding="utf-8"?>
<worksheet xmlns="http://schemas.openxmlformats.org/spreadsheetml/2006/main">
  <sheetPr>
    <tabColor indexed="48"/>
  </sheetPr>
  <dimension ref="A1:C2"/>
  <sheetViews>
    <sheetView workbookViewId="0"/>
  </sheetViews>
  <sheetFormatPr defaultRowHeight="15.0"/>
  <cols>
    <col min="1" max="1" width="14.6484375" customWidth="true" bestFit="true"/>
    <col min="2" max="2" width="18.24609375" customWidth="true" bestFit="true"/>
  </cols>
  <sheetData>
    <row r="1">
      <c r="A1" t="s" s="1">
        <v>769</v>
      </c>
      <c r="B1" t="s">
        <v>770</v>
      </c>
    </row>
    <row r="2">
      <c r="A2" t="s" s="1">
        <v>771</v>
      </c>
      <c r="B2" t="s">
        <v>772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2020-12-22T12:17:29Z</dcterms:created>
  <dc:creator>Apache POI</dc:creator>
</cp:coreProperties>
</file>