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comments+xml" PartName="/xl/comments6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AP" r:id="rId3" sheetId="1"/>
    <sheet name="ADOOSSZ" r:id="rId7" sheetId="5"/>
    <sheet name="TETELES" r:id="rId8" sheetId="6"/>
    <sheet name="INDICATOR" r:id="rId4" sheetId="2"/>
    <sheet name="DOCUMENTFUNC" r:id="rId5" sheetId="3"/>
    <sheet name="ITEM_CHAR_CODE" r:id="rId6" sheetId="4"/>
    <sheet name="ITEM_NUMBER" r:id="rId9" sheetId="7"/>
    <sheet name="MEASURE_UNIT_QUALIFIER" r:id="rId10" sheetId="8"/>
    <sheet name="VERSION" r:id="rId11" sheetId="9"/>
  </sheets>
  <definedNames>
    <definedName name="INDICATOR">INDICATOR!$A$2:$A$6</definedName>
    <definedName name="DOCUMENTFUNC">DOCUMENTFUNC!$A$2:$A$3</definedName>
    <definedName name="ITEM_CHAR_CODE">ITEM_CHAR_CODE!$A$2:$A$6</definedName>
    <definedName name="ITEM_NUMBER">ITEM_NUMBER!$A$2:$A$41</definedName>
    <definedName name="MEASURE_UNIT_QUALIFIER">MEASURE_UNIT_QUALIFIER!$A$2:$A$6</definedName>
  </definedNames>
</workbook>
</file>

<file path=xl/comments1.xml><?xml version="1.0" encoding="utf-8"?>
<comments xmlns="http://schemas.openxmlformats.org/spreadsheetml/2006/main">
  <authors>
    <author/>
    <author>DatEx Converter</author>
  </authors>
  <commentList>
    <comment ref="C1" authorId="1">
      <text>
        <t>INDICATOR</t>
      </text>
    </comment>
    <comment ref="G1" authorId="1">
      <text>
        <t>DOCUMENTFUNC</t>
      </text>
    </comment>
    <comment ref="L1" authorId="1">
      <text>
        <t>ITEM_CHAR_CODE</t>
      </text>
    </comment>
  </commentList>
</comments>
</file>

<file path=xl/comments6.xml><?xml version="1.0" encoding="utf-8"?>
<comments xmlns="http://schemas.openxmlformats.org/spreadsheetml/2006/main">
  <authors>
    <author/>
    <author>DatEx Converter</author>
  </authors>
  <commentList>
    <comment ref="F1" authorId="1">
      <text>
        <t>ITEM_NUMBER</t>
      </text>
    </comment>
    <comment ref="I1" authorId="1">
      <text>
        <t>MEASURE_UNIT_QUALIFIER</t>
      </text>
    </comment>
  </commentList>
</comments>
</file>

<file path=xl/sharedStrings.xml><?xml version="1.0" encoding="utf-8"?>
<sst xmlns="http://schemas.openxmlformats.org/spreadsheetml/2006/main" count="608" uniqueCount="212">
  <si>
    <t/>
  </si>
  <si>
    <t>Üzenet sorszáma</t>
  </si>
  <si>
    <t>Referenciaszám</t>
  </si>
  <si>
    <t>Üzenet prioritásának megnevezése</t>
  </si>
  <si>
    <t>Üzenet prioritása</t>
  </si>
  <si>
    <t>Azonosító</t>
  </si>
  <si>
    <t>Megnevezés</t>
  </si>
  <si>
    <t>Érvényesség kezdete</t>
  </si>
  <si>
    <t>Érvényesség vége</t>
  </si>
  <si>
    <t>Konvertálás dátuma</t>
  </si>
  <si>
    <t>Érvénytelen</t>
  </si>
  <si>
    <t>1</t>
  </si>
  <si>
    <t>Általános (normál folyamat szerint)</t>
  </si>
  <si>
    <t>2</t>
  </si>
  <si>
    <t>Kiemelt (1 napon belül feldolgozandó)</t>
  </si>
  <si>
    <t>3</t>
  </si>
  <si>
    <t>Sürgős (12 órán belül feldolgozandó)</t>
  </si>
  <si>
    <t>4</t>
  </si>
  <si>
    <t>Azonnal feldolgozandó (5 percen belül feldolgozandó)</t>
  </si>
  <si>
    <t>Előző elszámolási bizonylat száma</t>
  </si>
  <si>
    <t>Elszámolási bizonylat szám</t>
  </si>
  <si>
    <t>Terhelés vagy jóváírás jellegű számla megnevezése</t>
  </si>
  <si>
    <t>Terhelés vagy jóváírás jellegű számla</t>
  </si>
  <si>
    <t>stornó számla</t>
  </si>
  <si>
    <t>9</t>
  </si>
  <si>
    <t>számla</t>
  </si>
  <si>
    <t>Üzenet küldésének dátuma</t>
  </si>
  <si>
    <t>Elszámolás kezdete</t>
  </si>
  <si>
    <t>Elszámolás vége</t>
  </si>
  <si>
    <t>Számla típus megnevezése</t>
  </si>
  <si>
    <t>Számla típus</t>
  </si>
  <si>
    <t>A01</t>
  </si>
  <si>
    <t>részszámla</t>
  </si>
  <si>
    <t>A02</t>
  </si>
  <si>
    <t>elszámoló számla</t>
  </si>
  <si>
    <t>A03</t>
  </si>
  <si>
    <t>kiigazító számla</t>
  </si>
  <si>
    <t>A04</t>
  </si>
  <si>
    <t>manuális helyesbítő</t>
  </si>
  <si>
    <t>A05</t>
  </si>
  <si>
    <t>végszámla</t>
  </si>
  <si>
    <t>Számla megnevezése</t>
  </si>
  <si>
    <t>Eredeti bizonylat száma</t>
  </si>
  <si>
    <t>Üzenet küldő</t>
  </si>
  <si>
    <t>Küldő rövid neve</t>
  </si>
  <si>
    <t>Küldő neve 1</t>
  </si>
  <si>
    <t>Küldő neve 2</t>
  </si>
  <si>
    <t>Küldő neve 3</t>
  </si>
  <si>
    <t>Küldő neve 4</t>
  </si>
  <si>
    <t>Küldő utcaneve</t>
  </si>
  <si>
    <t>Küldő házszáma</t>
  </si>
  <si>
    <t>Küldő postafiókja</t>
  </si>
  <si>
    <t>Küldő városa</t>
  </si>
  <si>
    <t>Küldő irányítószáma</t>
  </si>
  <si>
    <t>Küldő országa</t>
  </si>
  <si>
    <t>Bankot jelölő kód</t>
  </si>
  <si>
    <t>Bankszámlaszám</t>
  </si>
  <si>
    <t>Számlatulajdonos neve</t>
  </si>
  <si>
    <t>Bankkulcs</t>
  </si>
  <si>
    <t>Bank neve</t>
  </si>
  <si>
    <t>Bank országkulcsa</t>
  </si>
  <si>
    <t>Adószám</t>
  </si>
  <si>
    <t>Üzenet fogadó</t>
  </si>
  <si>
    <t>Fogadó rövid neve</t>
  </si>
  <si>
    <t>Fogadó neve 1</t>
  </si>
  <si>
    <t>Fogadó neve 2</t>
  </si>
  <si>
    <t>Fogadó neve 3</t>
  </si>
  <si>
    <t>Fogadó neve 4</t>
  </si>
  <si>
    <t>Fogadó utcaneve</t>
  </si>
  <si>
    <t>Fogadó házszáma</t>
  </si>
  <si>
    <t>Fogadó postafiókja</t>
  </si>
  <si>
    <t>Fogadó városa</t>
  </si>
  <si>
    <t>Fogadó irányítószáma</t>
  </si>
  <si>
    <t>Fogadó országa</t>
  </si>
  <si>
    <t>Mérési pont</t>
  </si>
  <si>
    <t>Mérési ponthoz tartozó ÜP neve 1</t>
  </si>
  <si>
    <t>Mérési ponthoz tartozó ÜP neve 2</t>
  </si>
  <si>
    <t>Mérési ponthoz tartozó ÜP neve 3</t>
  </si>
  <si>
    <t>Mérési ponthoz tartozó ÜP neve 4</t>
  </si>
  <si>
    <t>A mérési pont utcaneve</t>
  </si>
  <si>
    <t>A mérési pont házszáma</t>
  </si>
  <si>
    <t>A mérési pont postafiókja</t>
  </si>
  <si>
    <t>A mérési pont város megnevezése</t>
  </si>
  <si>
    <t>A mérési pont irányítószáma</t>
  </si>
  <si>
    <t>A mérési pont országkódja</t>
  </si>
  <si>
    <t>Mérési pont azonosító</t>
  </si>
  <si>
    <t>Mérési ponthoz tartozó, Elosztó felhasználási hely azonosító</t>
  </si>
  <si>
    <t>Számla pénzneme</t>
  </si>
  <si>
    <t>Esedékesség dátuma</t>
  </si>
  <si>
    <t>A tételekből összegzett érték (Nettó összesen)</t>
  </si>
  <si>
    <t>Nettó összesen pénznem</t>
  </si>
  <si>
    <t>A tételekből összegzett érték (adó összesen)</t>
  </si>
  <si>
    <t>Adó összesen pénznem</t>
  </si>
  <si>
    <t>Számla bruttó összeg</t>
  </si>
  <si>
    <t>Számla bruttó összeg pénznem</t>
  </si>
  <si>
    <t>Fizetendő</t>
  </si>
  <si>
    <t>Fizetendő pénznem</t>
  </si>
  <si>
    <t>A tételekből összegzett érték (Nettó összesen) (számérték)</t>
  </si>
  <si>
    <t>A tételekből összegzett érték (adó összesen) (számérték)</t>
  </si>
  <si>
    <t>Számla bruttó összeg (számérték)</t>
  </si>
  <si>
    <t>Fizetendő (számérték)</t>
  </si>
  <si>
    <t>Adó százaléka</t>
  </si>
  <si>
    <t>Adószázalékonként összegzett adó érték</t>
  </si>
  <si>
    <t>Számlabizonylat pénzneme</t>
  </si>
  <si>
    <t>Adó százaléka (számérték)</t>
  </si>
  <si>
    <t>Adószázalékonként összegzett adó érték (számérték)</t>
  </si>
  <si>
    <t>Elszám bizonylat szám</t>
  </si>
  <si>
    <t>Sorszám</t>
  </si>
  <si>
    <t>Alkalmazott díjtétel kód megnevezése</t>
  </si>
  <si>
    <t>Alkalmazott díjtétel kódok</t>
  </si>
  <si>
    <t>RIRD</t>
  </si>
  <si>
    <t>Rendszerirányítási díj</t>
  </si>
  <si>
    <t>RSZD</t>
  </si>
  <si>
    <t>Rendszersz. szolgált.díja</t>
  </si>
  <si>
    <t>RATD</t>
  </si>
  <si>
    <t>Általános átviteli díj</t>
  </si>
  <si>
    <t>RATV</t>
  </si>
  <si>
    <t>Átviteli díj</t>
  </si>
  <si>
    <t>RELA</t>
  </si>
  <si>
    <t>Elosztói alapdíj</t>
  </si>
  <si>
    <t>RTD</t>
  </si>
  <si>
    <t>Elosztói telj.díj</t>
  </si>
  <si>
    <t>ROTD</t>
  </si>
  <si>
    <t>Operatív telj. díj</t>
  </si>
  <si>
    <t>RTCSD</t>
  </si>
  <si>
    <t>Tartalék csatlakozás díj</t>
  </si>
  <si>
    <t>RTIED</t>
  </si>
  <si>
    <t>Többirányú ellátás</t>
  </si>
  <si>
    <t>REFD</t>
  </si>
  <si>
    <t>Elosztói forgalmi díj</t>
  </si>
  <si>
    <t>REMKD</t>
  </si>
  <si>
    <t>Elosztói kapacitív meddő díj</t>
  </si>
  <si>
    <t>REMID</t>
  </si>
  <si>
    <t>Elosztói induktív meddő díj</t>
  </si>
  <si>
    <t>REMD</t>
  </si>
  <si>
    <t>Elosztói meddődíj</t>
  </si>
  <si>
    <t>RTTD</t>
  </si>
  <si>
    <t>Teljesítmény túllépés</t>
  </si>
  <si>
    <t>RVD</t>
  </si>
  <si>
    <t>Elosztói veszteség díj</t>
  </si>
  <si>
    <t>RKD</t>
  </si>
  <si>
    <t>Kiegyensúlyozási díj</t>
  </si>
  <si>
    <t>RKED</t>
  </si>
  <si>
    <t>Közvilágítási elosztási díj</t>
  </si>
  <si>
    <t>RARID</t>
  </si>
  <si>
    <t>Átviteli-rendszerirányítási díj</t>
  </si>
  <si>
    <t>RENG</t>
  </si>
  <si>
    <t>Engedmény összege</t>
  </si>
  <si>
    <t>RNYER</t>
  </si>
  <si>
    <t>Nyereség visszatérítés</t>
  </si>
  <si>
    <t>RPTD</t>
  </si>
  <si>
    <t>Rendszerhasználati profilos Teljesítmény díj</t>
  </si>
  <si>
    <t>BRIRD</t>
  </si>
  <si>
    <t>Betudott Rendszerirányítási díj</t>
  </si>
  <si>
    <t>BRSZD</t>
  </si>
  <si>
    <t>Betudott Rendszersz. szolgált.díja</t>
  </si>
  <si>
    <t>BRATD</t>
  </si>
  <si>
    <t>Betudott Általános átviteli díj</t>
  </si>
  <si>
    <t>BRATV</t>
  </si>
  <si>
    <t>Betudott átviteli díj</t>
  </si>
  <si>
    <t>BRELA</t>
  </si>
  <si>
    <t>Betudott Elosztói alapdíj</t>
  </si>
  <si>
    <t>BRTD</t>
  </si>
  <si>
    <t>Betudott Elosztói telj.díj</t>
  </si>
  <si>
    <t>BROTD</t>
  </si>
  <si>
    <t>Betudott Operatív telj. díj</t>
  </si>
  <si>
    <t>BRTCSD</t>
  </si>
  <si>
    <t>Betudott Tartalék csatlakozás díj</t>
  </si>
  <si>
    <t>BRTIED</t>
  </si>
  <si>
    <t>Betudott Többirányú ellátás</t>
  </si>
  <si>
    <t>BREFD</t>
  </si>
  <si>
    <t>Betudott Elosztói forgalmi díj</t>
  </si>
  <si>
    <t>BREMKD</t>
  </si>
  <si>
    <t>Betudott Elosztói kapacitív meddő díj</t>
  </si>
  <si>
    <t>BREMID</t>
  </si>
  <si>
    <t>Betudott Elosztói induktív meddő díj</t>
  </si>
  <si>
    <t>BREMD</t>
  </si>
  <si>
    <t>Betudott Elosztói meddődíj</t>
  </si>
  <si>
    <t>BRTTD</t>
  </si>
  <si>
    <t>Betudott Teljesítmény túllépés</t>
  </si>
  <si>
    <t>BRVD</t>
  </si>
  <si>
    <t>Betudott Elosztói veszteség díj</t>
  </si>
  <si>
    <t>BRKD</t>
  </si>
  <si>
    <t>Betudott Kiegyensúlyozási díj</t>
  </si>
  <si>
    <t>BRKED</t>
  </si>
  <si>
    <t>Betudott közvilágítási elosztási díj</t>
  </si>
  <si>
    <t>BRARID</t>
  </si>
  <si>
    <t>Betudott átviteli-rendszerirányítási díj</t>
  </si>
  <si>
    <t>BRPTD</t>
  </si>
  <si>
    <t>Betudott rendszerhasználati profilos Teljesítmény díj</t>
  </si>
  <si>
    <t>Elszámolt mennyiség</t>
  </si>
  <si>
    <t>Mennyiségi egység megnevezése</t>
  </si>
  <si>
    <t>Mennyiségi egység</t>
  </si>
  <si>
    <t>KWH</t>
  </si>
  <si>
    <t>kilowattóra</t>
  </si>
  <si>
    <t>KW</t>
  </si>
  <si>
    <t>kilowatt</t>
  </si>
  <si>
    <t>KVH</t>
  </si>
  <si>
    <t>Kilovoltamperreaktív/óra</t>
  </si>
  <si>
    <t>KVA</t>
  </si>
  <si>
    <t>Kilovoltamper</t>
  </si>
  <si>
    <t>PCE</t>
  </si>
  <si>
    <t>darab</t>
  </si>
  <si>
    <t>Számlasor összege</t>
  </si>
  <si>
    <t>Fizetés pénzneme</t>
  </si>
  <si>
    <t>Egységár</t>
  </si>
  <si>
    <t>Elszámolt mennyiség (számérték)</t>
  </si>
  <si>
    <t>Egységár (számérték)</t>
  </si>
  <si>
    <t>Config Version</t>
  </si>
  <si>
    <t>D.99A.4 2020.10.05.</t>
  </si>
  <si>
    <t>Engine Version</t>
  </si>
  <si>
    <t>2020.12.22. V1.0.7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</si>
</sst>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i val="true"/>
      <color indexed="8"/>
    </font>
    <font>
      <name val="Calibri"/>
      <sz val="11.0"/>
      <color indexed="8"/>
    </font>
  </fonts>
  <fills count="6">
    <fill>
      <patternFill patternType="none"/>
    </fill>
    <fill>
      <patternFill patternType="darkGray"/>
    </fill>
    <fill>
      <patternFill patternType="none">
        <fgColor indexed="49"/>
      </patternFill>
    </fill>
    <fill>
      <patternFill patternType="solid">
        <fgColor indexed="49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true" applyFill="true"/>
    <xf numFmtId="0" fontId="2" fillId="0" borderId="0" xfId="0" applyFont="true">
      <alignment horizontal="left"/>
    </xf>
    <xf numFmtId="0" fontId="3" fillId="5" borderId="0" xfId="0" applyFont="true" applyFill="true">
      <alignment horizontal="left"/>
    </xf>
    <xf numFmtId="49" fontId="0" fillId="0" borderId="0" xfId="0" applyNumberFormat="true"/>
  </cellXfs>
  <dxfs count="5"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tables/table1.xml><?xml version="1.0" encoding="utf-8"?>
<table xmlns="http://schemas.openxmlformats.org/spreadsheetml/2006/main" id="1" ref="A1:BU4" displayName="TABLE0" name="TABLE0">
  <autoFilter/>
  <tableColumns count="73">
    <tableColumn name="Üzenet sorszáma" id="1"/>
    <tableColumn name="Referenciaszám" id="2"/>
    <tableColumn name="Üzenet prioritásának megnevezése" id="3"/>
    <tableColumn name="Üzenet prioritása" id="4">
      <calculatedColumnFormula>IF(ISNA(VLOOKUP(INDIRECT(ADDRESS(ROW(),COLUMN()-1)),INDICATOR!$A$2:$B$6,2,0)),"",VLOOKUP(INDIRECT(ADDRESS(ROW(),COLUMN()-1)),INDICATOR!$A$2:$B$6,2,0))</calculatedColumnFormula>
    </tableColumn>
    <tableColumn name="Előző elszámolási bizonylat száma" id="5"/>
    <tableColumn name="Elszámolási bizonylat szám" id="6"/>
    <tableColumn name="Terhelés vagy jóváírás jellegű számla megnevezése" id="7"/>
    <tableColumn name="Terhelés vagy jóváírás jellegű számla" id="8">
      <calculatedColumnFormula>VLOOKUP(INDIRECT(ADDRESS(ROW(),COLUMN()-1)),DOCUMENTFUNC!$A$2:$B$3,2,0)</calculatedColumnFormula>
    </tableColumn>
    <tableColumn name="Üzenet küldésének dátuma" id="9"/>
    <tableColumn name="Elszámolás kezdete" id="10"/>
    <tableColumn name="Elszámolás vége" id="11"/>
    <tableColumn name="Számla típus megnevezése" id="12"/>
    <tableColumn name="Számla típus" id="13">
      <calculatedColumnFormula>VLOOKUP(INDIRECT(ADDRESS(ROW(),COLUMN()-1)),ITEM_CHAR_CODE!$A$2:$B$6,2,0)</calculatedColumnFormula>
    </tableColumn>
    <tableColumn name="Számla megnevezése" id="14"/>
    <tableColumn name="Eredeti bizonylat száma" id="15"/>
    <tableColumn name="Üzenet küldő" id="16"/>
    <tableColumn name="Küldő rövid neve" id="17"/>
    <tableColumn name="Küldő neve 1" id="18"/>
    <tableColumn name="Küldő neve 2" id="19"/>
    <tableColumn name="Küldő neve 3" id="20"/>
    <tableColumn name="Küldő neve 4" id="21"/>
    <tableColumn name="Küldő utcaneve" id="22"/>
    <tableColumn name="Küldő házszáma" id="23"/>
    <tableColumn name="Küldő postafiókja" id="24"/>
    <tableColumn name="Küldő városa" id="25"/>
    <tableColumn name="Küldő irányítószáma" id="26"/>
    <tableColumn name="Küldő országa" id="27"/>
    <tableColumn name="Bankot jelölő kód" id="28"/>
    <tableColumn name="Bankszámlaszám" id="29"/>
    <tableColumn name="Számlatulajdonos neve" id="30"/>
    <tableColumn name="Bankkulcs" id="31"/>
    <tableColumn name="Bank neve" id="32"/>
    <tableColumn name="Bank országkulcsa" id="33"/>
    <tableColumn name="Adószám" id="34"/>
    <tableColumn name="Üzenet fogadó" id="35"/>
    <tableColumn name="Fogadó rövid neve" id="36"/>
    <tableColumn name="Fogadó neve 1" id="37"/>
    <tableColumn name="Fogadó neve 2" id="38"/>
    <tableColumn name="Fogadó neve 3" id="39"/>
    <tableColumn name="Fogadó neve 4" id="40"/>
    <tableColumn name="Fogadó utcaneve" id="41"/>
    <tableColumn name="Fogadó házszáma" id="42"/>
    <tableColumn name="Fogadó postafiókja" id="43"/>
    <tableColumn name="Fogadó városa" id="44"/>
    <tableColumn name="Fogadó irányítószáma" id="45"/>
    <tableColumn name="Fogadó országa" id="46"/>
    <tableColumn name="Mérési pont" id="47"/>
    <tableColumn name="Mérési ponthoz tartozó ÜP neve 1" id="48"/>
    <tableColumn name="Mérési ponthoz tartozó ÜP neve 2" id="49"/>
    <tableColumn name="Mérési ponthoz tartozó ÜP neve 3" id="50"/>
    <tableColumn name="Mérési ponthoz tartozó ÜP neve 4" id="51"/>
    <tableColumn name="A mérési pont utcaneve" id="52"/>
    <tableColumn name="A mérési pont házszáma" id="53"/>
    <tableColumn name="A mérési pont postafiókja" id="54"/>
    <tableColumn name="A mérési pont város megnevezése" id="55"/>
    <tableColumn name="A mérési pont irányítószáma" id="56"/>
    <tableColumn name="A mérési pont országkódja" id="57"/>
    <tableColumn name="Mérési pont azonosító" id="58"/>
    <tableColumn name="Mérési ponthoz tartozó, Elosztó felhasználási hely azonosító" id="59"/>
    <tableColumn name="Számla pénzneme" id="60"/>
    <tableColumn name="Esedékesség dátuma" id="61"/>
    <tableColumn name="A tételekből összegzett érték (Nettó összesen)" id="62"/>
    <tableColumn name="Nettó összesen pénznem" id="63"/>
    <tableColumn name="A tételekből összegzett érték (adó összesen)" id="64"/>
    <tableColumn name="Adó összesen pénznem" id="65"/>
    <tableColumn name="Számla bruttó összeg" id="66"/>
    <tableColumn name="Számla bruttó összeg pénznem" id="67"/>
    <tableColumn name="Fizetendő" id="68"/>
    <tableColumn name="Fizetendő pénznem" id="69"/>
    <tableColumn name="A tételekből összegzett érték (Nettó összesen) (számérték)" id="70">
      <calculatedColumnFormula>IFERROR(IFERROR(VALUE(SUBSTITUTE(IF(ISNUMBER(SEARCH("-",INDIRECT(ADDRESS(ROW(),62)))), "-" &amp; INDIRECT(ADDRESS(ROW(),62)),INDIRECT(ADDRESS(ROW(),62))),".",",")),VALUE(SUBSTITUTE(IF(ISNUMBER(SEARCH("-",INDIRECT(ADDRESS(ROW(),62)))), "-" &amp; SUBSTITUTE(INDIRECT(ADDRESS(ROW(),62)),"-",""),INDIRECT(ADDRESS(ROW(),62))),".",","))),0)</calculatedColumnFormula>
    </tableColumn>
    <tableColumn name="A tételekből összegzett érték (adó összesen) (számérték)" id="71">
      <calculatedColumnFormula>IFERROR(IFERROR(VALUE(SUBSTITUTE(IF(ISNUMBER(SEARCH("-",INDIRECT(ADDRESS(ROW(),64)))), "-" &amp; INDIRECT(ADDRESS(ROW(),64)),INDIRECT(ADDRESS(ROW(),64))),".",",")),VALUE(SUBSTITUTE(IF(ISNUMBER(SEARCH("-",INDIRECT(ADDRESS(ROW(),64)))), "-" &amp; SUBSTITUTE(INDIRECT(ADDRESS(ROW(),64)),"-",""),INDIRECT(ADDRESS(ROW(),64))),".",","))),0)</calculatedColumnFormula>
    </tableColumn>
    <tableColumn name="Számla bruttó összeg (számérték)" id="72">
      <calculatedColumnFormula>IFERROR(IFERROR(VALUE(SUBSTITUTE(IF(ISNUMBER(SEARCH("-",INDIRECT(ADDRESS(ROW(),66)))), "-" &amp; INDIRECT(ADDRESS(ROW(),66)),INDIRECT(ADDRESS(ROW(),66))),".",",")),VALUE(SUBSTITUTE(IF(ISNUMBER(SEARCH("-",INDIRECT(ADDRESS(ROW(),66)))), "-" &amp; SUBSTITUTE(INDIRECT(ADDRESS(ROW(),66)),"-",""),INDIRECT(ADDRESS(ROW(),66))),".",","))),0)</calculatedColumnFormula>
    </tableColumn>
    <tableColumn name="Fizetendő (számérték)" id="73">
      <calculatedColumnFormula>IFERROR(IFERROR(VALUE(SUBSTITUTE(IF(ISNUMBER(SEARCH("-",INDIRECT(ADDRESS(ROW(),68)))), "-" &amp; INDIRECT(ADDRESS(ROW(),68)),INDIRECT(ADDRESS(ROW(),68))),".",",")),VALUE(SUBSTITUTE(IF(ISNUMBER(SEARCH("-",INDIRECT(ADDRESS(ROW(),68)))), "-" &amp; SUBSTITUTE(INDIRECT(ADDRESS(ROW(),68)),"-",""),INDIRECT(ADDRESS(ROW(),68))),".",","))),0)</calculatedColumnFormula>
    </tableColumn>
  </tableColumns>
  <tableStyleInfo name="TableStyleMedium20"/>
</table>
</file>

<file path=xl/tables/table2.xml><?xml version="1.0" encoding="utf-8"?>
<table xmlns="http://schemas.openxmlformats.org/spreadsheetml/2006/main" id="2" ref="A1:G4" displayName="TABLE1" name="TABLE1">
  <autoFilter/>
  <tableColumns count="7">
    <tableColumn name="Üzenet sorszáma" id="1001"/>
    <tableColumn name="Elszámolási bizonylat szám" id="1002"/>
    <tableColumn name="Adó százaléka" id="1003"/>
    <tableColumn name="Adószázalékonként összegzett adó érték" id="1004"/>
    <tableColumn name="Számlabizonylat pénzneme" id="1005"/>
    <tableColumn name="Adó százaléka (számérték)" id="1006">
      <calculatedColumnFormula>IFERROR(IFERROR(VALUE(SUBSTITUTE(IF(ISNUMBER(SEARCH("-",INDIRECT(ADDRESS(ROW(),3)))), "-" &amp; INDIRECT(ADDRESS(ROW(),3)),INDIRECT(ADDRESS(ROW(),3))),".",",")),VALUE(SUBSTITUTE(IF(ISNUMBER(SEARCH("-",INDIRECT(ADDRESS(ROW(),3)))), "-" &amp; SUBSTITUTE(INDIRECT(ADDRESS(ROW(),3)),"-",""),INDIRECT(ADDRESS(ROW(),3))),".",","))),0)</calculatedColumnFormula>
    </tableColumn>
    <tableColumn name="Adószázalékonként összegzett adó érték (számérték)" id="1007">
      <calculatedColumnFormula>IFERROR(IFERROR(VALUE(SUBSTITUTE(IF(ISNUMBER(SEARCH("-",INDIRECT(ADDRESS(ROW(),4)))), "-" &amp; INDIRECT(ADDRESS(ROW(),4)),INDIRECT(ADDRESS(ROW(),4))),".",",")),VALUE(SUBSTITUTE(IF(ISNUMBER(SEARCH("-",INDIRECT(ADDRESS(ROW(),4)))), "-" &amp; SUBSTITUTE(INDIRECT(ADDRESS(ROW(),4)),"-",""),INDIRECT(ADDRESS(ROW(),4))),".",","))),0)</calculatedColumnFormula>
    </tableColumn>
  </tableColumns>
  <tableStyleInfo name="TableStyleMedium20"/>
</table>
</file>

<file path=xl/tables/table3.xml><?xml version="1.0" encoding="utf-8"?>
<table xmlns="http://schemas.openxmlformats.org/spreadsheetml/2006/main" id="3" ref="A1:S4" displayName="TABLE2" name="TABLE2">
  <autoFilter/>
  <tableColumns count="19">
    <tableColumn name="Üzenet sorszáma" id="2001"/>
    <tableColumn name="Elszám bizonylat szám" id="2002"/>
    <tableColumn name="Terhelés vagy jóváírás jellegű számla" id="2003"/>
    <tableColumn name="Mérési pont azonosító" id="2004"/>
    <tableColumn name="Sorszám" id="2005"/>
    <tableColumn name="Alkalmazott díjtétel kód megnevezése" id="2006"/>
    <tableColumn name="Alkalmazott díjtétel kódok" id="2007">
      <calculatedColumnFormula>VLOOKUP(INDIRECT(ADDRESS(ROW(),COLUMN()-1)),ITEM_NUMBER!$A$2:$B$41,2,0)</calculatedColumnFormula>
    </tableColumn>
    <tableColumn name="Elszámolt mennyiség" id="2008"/>
    <tableColumn name="Mennyiségi egység megnevezése" id="2009"/>
    <tableColumn name="Mennyiségi egység" id="2010">
      <calculatedColumnFormula>VLOOKUP(INDIRECT(ADDRESS(ROW(),COLUMN()-1)),MEASURE_UNIT_QUALIFIER!$A$2:$B$6,2,0)</calculatedColumnFormula>
    </tableColumn>
    <tableColumn name="Elszámolás kezdete" id="2011"/>
    <tableColumn name="Elszámolás vége" id="2012"/>
    <tableColumn name="Számlasor összege" id="2013"/>
    <tableColumn name="Fizetés pénzneme" id="2014"/>
    <tableColumn name="Egységár" id="2015"/>
    <tableColumn name="Adó százaléka" id="2016"/>
    <tableColumn name="Elszámolt mennyiség (számérték)" id="2017">
      <calculatedColumnFormula>IFERROR(IFERROR(VALUE(SUBSTITUTE(IF(ISNUMBER(SEARCH("-",INDIRECT(ADDRESS(ROW(),8)))), "-" &amp; INDIRECT(ADDRESS(ROW(),8)),INDIRECT(ADDRESS(ROW(),8))),".",",")),VALUE(SUBSTITUTE(IF(ISNUMBER(SEARCH("-",INDIRECT(ADDRESS(ROW(),8)))), "-" &amp; SUBSTITUTE(INDIRECT(ADDRESS(ROW(),8)),"-",""),INDIRECT(ADDRESS(ROW(),8))),".",","))),0)</calculatedColumnFormula>
    </tableColumn>
    <tableColumn name="Egységár (számérték)" id="2018">
      <calculatedColumnFormula>IFERROR(IFERROR(VALUE(SUBSTITUTE(IF(ISNUMBER(SEARCH("-",INDIRECT(ADDRESS(ROW(),15)))), "-" &amp; INDIRECT(ADDRESS(ROW(),15)),INDIRECT(ADDRESS(ROW(),15))),".",",")),VALUE(SUBSTITUTE(IF(ISNUMBER(SEARCH("-",INDIRECT(ADDRESS(ROW(),15)))), "-" &amp; SUBSTITUTE(INDIRECT(ADDRESS(ROW(),15)),"-",""),INDIRECT(ADDRESS(ROW(),15))),".",","))),0)</calculatedColumnFormula>
    </tableColumn>
    <tableColumn name="Adó százaléka (számérték)" id="2019">
      <calculatedColumnFormula>IFERROR(IFERROR(VALUE(SUBSTITUTE(IF(ISNUMBER(SEARCH("-",INDIRECT(ADDRESS(ROW(),16)))), "-" &amp; INDIRECT(ADDRESS(ROW(),16)),INDIRECT(ADDRESS(ROW(),16))),".",",")),VALUE(SUBSTITUTE(IF(ISNUMBER(SEARCH("-",INDIRECT(ADDRESS(ROW(),16)))), "-" &amp; SUBSTITUTE(INDIRECT(ADDRESS(ROW(),16)),"-",""),INDIRECT(ADDRESS(ROW(),16))),".",","))),0)</calculatedColumnFormula>
    </tableColumn>
  </tableColumns>
  <tableStyleInfo name="TableStyleMedium20"/>
</tabl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Relationship Id="rId2" Target="../drawings/drawing1.xml" Type="http://schemas.openxmlformats.org/officeDocument/2006/relationships/drawing"/><Relationship Id="rId3" Target="../comments1.xml" Type="http://schemas.openxmlformats.org/officeDocument/2006/relationships/comments"/><Relationship Id="rId4" Target="../drawings/vmlDrawing1.vml" Type="http://schemas.openxmlformats.org/officeDocument/2006/relationships/vmlDrawing"/></Relationships>
</file>

<file path=xl/worksheets/_rels/sheet5.xml.rels><?xml version="1.0" encoding="UTF-8" standalone="yes"?><Relationships xmlns="http://schemas.openxmlformats.org/package/2006/relationships"><Relationship Id="rId1" Target="../tables/table2.xml" Type="http://schemas.openxmlformats.org/officeDocument/2006/relationships/table"/></Relationships>
</file>

<file path=xl/worksheets/_rels/sheet6.xml.rels><?xml version="1.0" encoding="UTF-8" standalone="yes"?><Relationships xmlns="http://schemas.openxmlformats.org/package/2006/relationships"><Relationship Id="rId1" Target="../tables/table3.xml" Type="http://schemas.openxmlformats.org/officeDocument/2006/relationships/table"/><Relationship Id="rId2" Target="../drawings/drawing2.xml" Type="http://schemas.openxmlformats.org/officeDocument/2006/relationships/drawing"/><Relationship Id="rId3" Target="../comments6.xml" Type="http://schemas.openxmlformats.org/officeDocument/2006/relationships/comments"/><Relationship Id="rId4" Target="../drawings/vmlDrawing2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</sheetPr>
  <dimension ref="A1:BV4"/>
  <sheetViews>
    <sheetView workbookViewId="0" tabSelected="true"/>
  </sheetViews>
  <sheetFormatPr defaultRowHeight="15.0"/>
  <cols>
    <col min="1" max="1" style="4" width="16.27734375" customWidth="true" bestFit="true"/>
    <col min="2" max="2" style="4" width="15.13671875" customWidth="true" bestFit="true"/>
    <col min="3" max="3" style="4" width="32.3125" customWidth="true" bestFit="true"/>
    <col min="4" max="4" style="4" width="16.4609375" customWidth="true" bestFit="true"/>
    <col min="5" max="5" style="4" width="31.25390625" customWidth="true" bestFit="true"/>
    <col min="6" max="6" style="4" width="24.9140625" customWidth="true" bestFit="true"/>
    <col min="7" max="7" style="4" width="46.328125" customWidth="true" bestFit="true"/>
    <col min="8" max="8" style="4" width="33.68359375" customWidth="true" bestFit="true"/>
    <col min="9" max="9" style="4" width="25.421875" customWidth="true" bestFit="true"/>
    <col min="10" max="10" style="4" width="18.27734375" customWidth="true" bestFit="true"/>
    <col min="11" max="11" style="4" width="15.44921875" customWidth="true" bestFit="true"/>
    <col min="12" max="12" style="4" width="24.83984375" customWidth="true" bestFit="true"/>
    <col min="13" max="13" style="4" width="12.1953125" customWidth="true" bestFit="true"/>
    <col min="14" max="14" style="4" width="19.9296875" customWidth="true" bestFit="true"/>
    <col min="15" max="15" style="4" width="22.19140625" customWidth="true" bestFit="true"/>
    <col min="16" max="16" style="4" width="12.87109375" customWidth="true" bestFit="true"/>
    <col min="17" max="17" style="4" width="16.0703125" customWidth="true" bestFit="true"/>
    <col min="18" max="18" style="4" width="12.60546875" customWidth="true" bestFit="true"/>
    <col min="19" max="19" style="4" width="12.60546875" customWidth="true" bestFit="true"/>
    <col min="20" max="20" style="4" width="12.60546875" customWidth="true" bestFit="true"/>
    <col min="21" max="21" style="4" width="12.60546875" customWidth="true" bestFit="true"/>
    <col min="22" max="22" style="4" width="14.8671875" customWidth="true" bestFit="true"/>
    <col min="23" max="23" style="4" width="15.32421875" customWidth="true" bestFit="true"/>
    <col min="24" max="24" style="4" width="16.53515625" customWidth="true" bestFit="true"/>
    <col min="25" max="25" style="4" width="12.54296875" customWidth="true" bestFit="true"/>
    <col min="26" max="26" style="4" width="19.125" customWidth="true" bestFit="true"/>
    <col min="27" max="27" style="4" width="13.453125" customWidth="true" bestFit="true"/>
    <col min="28" max="28" style="4" width="16.6015625" customWidth="true" bestFit="true"/>
    <col min="29" max="29" style="4" width="16.08203125" customWidth="true" bestFit="true"/>
    <col min="30" max="30" style="4" width="21.59375" customWidth="true" bestFit="true"/>
    <col min="31" max="31" style="4" width="9.89453125" customWidth="true" bestFit="true"/>
    <col min="32" max="32" style="4" width="10.27734375" customWidth="true" bestFit="true"/>
    <col min="33" max="33" style="4" width="17.19140625" customWidth="true" bestFit="true"/>
    <col min="34" max="34" style="4" width="9.1640625" customWidth="true" bestFit="true"/>
    <col min="35" max="35" style="4" width="14.1328125" customWidth="true" bestFit="true"/>
    <col min="36" max="36" style="4" width="17.52734375" customWidth="true" bestFit="true"/>
    <col min="37" max="37" style="4" width="14.05859375" customWidth="true" bestFit="true"/>
    <col min="38" max="38" style="4" width="14.05859375" customWidth="true" bestFit="true"/>
    <col min="39" max="39" style="4" width="14.05859375" customWidth="true" bestFit="true"/>
    <col min="40" max="40" style="4" width="14.05859375" customWidth="true" bestFit="true"/>
    <col min="41" max="41" style="4" width="16.32421875" customWidth="true" bestFit="true"/>
    <col min="42" max="42" style="4" width="16.78125" customWidth="true" bestFit="true"/>
    <col min="43" max="43" style="4" width="17.9921875" customWidth="true" bestFit="true"/>
    <col min="44" max="44" style="4" width="14.0" customWidth="true" bestFit="true"/>
    <col min="45" max="45" style="4" width="20.58203125" customWidth="true" bestFit="true"/>
    <col min="46" max="46" style="4" width="14.91015625" customWidth="true" bestFit="true"/>
    <col min="47" max="47" style="4" width="11.9453125" customWidth="true" bestFit="true"/>
    <col min="48" max="48" style="4" width="31.60546875" customWidth="true" bestFit="true"/>
    <col min="49" max="49" style="4" width="31.60546875" customWidth="true" bestFit="true"/>
    <col min="50" max="50" style="4" width="31.60546875" customWidth="true" bestFit="true"/>
    <col min="51" max="51" style="4" width="31.60546875" customWidth="true" bestFit="true"/>
    <col min="52" max="52" style="4" width="22.3046875" customWidth="true" bestFit="true"/>
    <col min="53" max="53" style="4" width="22.76171875" customWidth="true" bestFit="true"/>
    <col min="54" max="54" style="4" width="23.97265625" customWidth="true" bestFit="true"/>
    <col min="55" max="55" style="4" width="31.56640625" customWidth="true" bestFit="true"/>
    <col min="56" max="56" style="4" width="26.5625" customWidth="true" bestFit="true"/>
    <col min="57" max="57" style="4" width="24.73046875" customWidth="true" bestFit="true"/>
    <col min="58" max="58" style="4" width="21.1015625" customWidth="true" bestFit="true"/>
    <col min="59" max="59" style="4" width="54.76953125" customWidth="true" bestFit="true"/>
    <col min="60" max="60" style="4" width="17.16015625" customWidth="true" bestFit="true"/>
    <col min="61" max="61" style="4" width="19.671875" customWidth="true" bestFit="true"/>
    <col min="62" max="62" style="4" width="42.328125" customWidth="true" bestFit="true"/>
    <col min="63" max="63" style="4" width="23.41796875" customWidth="true" bestFit="true"/>
    <col min="64" max="64" style="4" width="40.55078125" customWidth="true" bestFit="true"/>
    <col min="65" max="65" style="4" width="21.859375" customWidth="true" bestFit="true"/>
    <col min="66" max="66" style="4" width="19.875" customWidth="true" bestFit="true"/>
    <col min="67" max="67" style="4" width="28.65234375" customWidth="true" bestFit="true"/>
    <col min="68" max="68" style="4" width="9.8203125" customWidth="true" bestFit="true"/>
    <col min="69" max="69" style="4" width="18.59765625" customWidth="true" bestFit="true"/>
    <col min="70" max="70" width="53.39453125" customWidth="true" bestFit="true"/>
    <col min="71" max="71" width="51.61328125" customWidth="true" bestFit="true"/>
    <col min="72" max="72" width="30.9375" customWidth="true" bestFit="true"/>
    <col min="73" max="73" width="20.8828125" customWidth="true" bestFit="true"/>
  </cols>
  <sheetData>
    <row r="1">
      <c r="A1" t="s" s="2">
        <v>1</v>
      </c>
      <c r="B1" t="s">
        <v>2</v>
      </c>
      <c r="C1" t="s" s="2">
        <v>3</v>
      </c>
      <c r="D1" t="s" s="3">
        <v>4</v>
      </c>
      <c r="E1" t="s">
        <v>19</v>
      </c>
      <c r="F1" t="s">
        <v>20</v>
      </c>
      <c r="G1" t="s" s="2">
        <v>21</v>
      </c>
      <c r="H1" t="s" s="3">
        <v>22</v>
      </c>
      <c r="I1" t="s">
        <v>26</v>
      </c>
      <c r="J1" t="s">
        <v>27</v>
      </c>
      <c r="K1" t="s">
        <v>28</v>
      </c>
      <c r="L1" t="s" s="2">
        <v>29</v>
      </c>
      <c r="M1" t="s" s="3">
        <v>30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46</v>
      </c>
      <c r="T1" t="s">
        <v>47</v>
      </c>
      <c r="U1" t="s">
        <v>48</v>
      </c>
      <c r="V1" t="s">
        <v>49</v>
      </c>
      <c r="W1" t="s">
        <v>50</v>
      </c>
      <c r="X1" t="s">
        <v>51</v>
      </c>
      <c r="Y1" t="s">
        <v>52</v>
      </c>
      <c r="Z1" t="s">
        <v>53</v>
      </c>
      <c r="AA1" t="s">
        <v>54</v>
      </c>
      <c r="AB1" t="s">
        <v>55</v>
      </c>
      <c r="AC1" t="s">
        <v>56</v>
      </c>
      <c r="AD1" t="s">
        <v>57</v>
      </c>
      <c r="AE1" t="s">
        <v>58</v>
      </c>
      <c r="AF1" t="s">
        <v>59</v>
      </c>
      <c r="AG1" t="s">
        <v>60</v>
      </c>
      <c r="AH1" t="s">
        <v>61</v>
      </c>
      <c r="AI1" t="s">
        <v>62</v>
      </c>
      <c r="AJ1" t="s">
        <v>63</v>
      </c>
      <c r="AK1" t="s">
        <v>64</v>
      </c>
      <c r="AL1" t="s">
        <v>65</v>
      </c>
      <c r="AM1" t="s">
        <v>66</v>
      </c>
      <c r="AN1" t="s">
        <v>67</v>
      </c>
      <c r="AO1" t="s">
        <v>68</v>
      </c>
      <c r="AP1" t="s">
        <v>69</v>
      </c>
      <c r="AQ1" t="s">
        <v>70</v>
      </c>
      <c r="AR1" t="s">
        <v>71</v>
      </c>
      <c r="AS1" t="s">
        <v>72</v>
      </c>
      <c r="AT1" t="s">
        <v>73</v>
      </c>
      <c r="AU1" t="s">
        <v>74</v>
      </c>
      <c r="AV1" t="s">
        <v>75</v>
      </c>
      <c r="AW1" t="s">
        <v>76</v>
      </c>
      <c r="AX1" t="s">
        <v>77</v>
      </c>
      <c r="AY1" t="s">
        <v>78</v>
      </c>
      <c r="AZ1" t="s">
        <v>79</v>
      </c>
      <c r="BA1" t="s">
        <v>80</v>
      </c>
      <c r="BB1" t="s">
        <v>81</v>
      </c>
      <c r="BC1" t="s">
        <v>82</v>
      </c>
      <c r="BD1" t="s">
        <v>83</v>
      </c>
      <c r="BE1" t="s">
        <v>84</v>
      </c>
      <c r="BF1" t="s">
        <v>85</v>
      </c>
      <c r="BG1" t="s">
        <v>86</v>
      </c>
      <c r="BH1" t="s">
        <v>87</v>
      </c>
      <c r="BI1" t="s">
        <v>88</v>
      </c>
      <c r="BJ1" t="s">
        <v>89</v>
      </c>
      <c r="BK1" t="s">
        <v>90</v>
      </c>
      <c r="BL1" t="s">
        <v>91</v>
      </c>
      <c r="BM1" t="s">
        <v>92</v>
      </c>
      <c r="BN1" t="s">
        <v>93</v>
      </c>
      <c r="BO1" t="s">
        <v>94</v>
      </c>
      <c r="BP1" t="s">
        <v>95</v>
      </c>
      <c r="BQ1" t="s">
        <v>96</v>
      </c>
      <c r="BR1" t="s" s="3">
        <v>97</v>
      </c>
      <c r="BS1" t="s" s="3">
        <v>98</v>
      </c>
      <c r="BT1" t="s" s="3">
        <v>99</v>
      </c>
      <c r="BU1" t="s" s="3">
        <v>100</v>
      </c>
    </row>
    <row r="2">
      <c r="A2" s="2"/>
      <c r="C2" s="2"/>
      <c r="D2" s="3">
        <f>IF(ISNA(VLOOKUP(INDIRECT(ADDRESS(ROW(),COLUMN()-1)),INDICATOR!$A$2:$B$6,2,0)),"",VLOOKUP(INDIRECT(ADDRESS(ROW(),COLUMN()-1)),INDICATOR!$A$2:$B$6,2,0))</f>
      </c>
      <c r="G2" s="2"/>
      <c r="H2" s="3">
        <f>VLOOKUP(INDIRECT(ADDRESS(ROW(),COLUMN()-1)),DOCUMENTFUNC!$A$2:$B$3,2,0)</f>
      </c>
      <c r="L2" s="2"/>
      <c r="M2" s="3">
        <f>VLOOKUP(INDIRECT(ADDRESS(ROW(),COLUMN()-1)),ITEM_CHAR_CODE!$A$2:$B$6,2,0)</f>
      </c>
      <c r="BR2" s="3">
        <f>IFERROR(IFERROR(VALUE(SUBSTITUTE(IF(ISNUMBER(SEARCH("-",INDIRECT(ADDRESS(ROW(),62)))), "-" &amp; INDIRECT(ADDRESS(ROW(),62)),INDIRECT(ADDRESS(ROW(),62))),".",",")),VALUE(SUBSTITUTE(IF(ISNUMBER(SEARCH("-",INDIRECT(ADDRESS(ROW(),62)))), "-" &amp; SUBSTITUTE(INDIRECT(ADDRESS(ROW(),62)),"-",""),INDIRECT(ADDRESS(ROW(),62))),".",","))),0)</f>
      </c>
      <c r="BS2" s="3">
        <f>IFERROR(IFERROR(VALUE(SUBSTITUTE(IF(ISNUMBER(SEARCH("-",INDIRECT(ADDRESS(ROW(),64)))), "-" &amp; INDIRECT(ADDRESS(ROW(),64)),INDIRECT(ADDRESS(ROW(),64))),".",",")),VALUE(SUBSTITUTE(IF(ISNUMBER(SEARCH("-",INDIRECT(ADDRESS(ROW(),64)))), "-" &amp; SUBSTITUTE(INDIRECT(ADDRESS(ROW(),64)),"-",""),INDIRECT(ADDRESS(ROW(),64))),".",","))),0)</f>
      </c>
      <c r="BT2" s="3">
        <f>IFERROR(IFERROR(VALUE(SUBSTITUTE(IF(ISNUMBER(SEARCH("-",INDIRECT(ADDRESS(ROW(),66)))), "-" &amp; INDIRECT(ADDRESS(ROW(),66)),INDIRECT(ADDRESS(ROW(),66))),".",",")),VALUE(SUBSTITUTE(IF(ISNUMBER(SEARCH("-",INDIRECT(ADDRESS(ROW(),66)))), "-" &amp; SUBSTITUTE(INDIRECT(ADDRESS(ROW(),66)),"-",""),INDIRECT(ADDRESS(ROW(),66))),".",","))),0)</f>
      </c>
      <c r="BU2" s="3">
        <f>IFERROR(IFERROR(VALUE(SUBSTITUTE(IF(ISNUMBER(SEARCH("-",INDIRECT(ADDRESS(ROW(),68)))), "-" &amp; INDIRECT(ADDRESS(ROW(),68)),INDIRECT(ADDRESS(ROW(),68))),".",",")),VALUE(SUBSTITUTE(IF(ISNUMBER(SEARCH("-",INDIRECT(ADDRESS(ROW(),68)))), "-" &amp; SUBSTITUTE(INDIRECT(ADDRESS(ROW(),68)),"-",""),INDIRECT(ADDRESS(ROW(),68))),".",","))),0)</f>
      </c>
    </row>
    <row r="3">
      <c r="A3" s="2"/>
      <c r="C3" s="2"/>
      <c r="D3" s="3">
        <f>IF(ISNA(VLOOKUP(INDIRECT(ADDRESS(ROW(),COLUMN()-1)),INDICATOR!$A$2:$B$6,2,0)),"",VLOOKUP(INDIRECT(ADDRESS(ROW(),COLUMN()-1)),INDICATOR!$A$2:$B$6,2,0))</f>
      </c>
      <c r="G3" s="2"/>
      <c r="H3" s="3">
        <f>VLOOKUP(INDIRECT(ADDRESS(ROW(),COLUMN()-1)),DOCUMENTFUNC!$A$2:$B$3,2,0)</f>
      </c>
      <c r="L3" s="2"/>
      <c r="M3" s="3">
        <f>VLOOKUP(INDIRECT(ADDRESS(ROW(),COLUMN()-1)),ITEM_CHAR_CODE!$A$2:$B$6,2,0)</f>
      </c>
      <c r="BR3" s="3">
        <f>IFERROR(IFERROR(VALUE(SUBSTITUTE(IF(ISNUMBER(SEARCH("-",INDIRECT(ADDRESS(ROW(),62)))), "-" &amp; INDIRECT(ADDRESS(ROW(),62)),INDIRECT(ADDRESS(ROW(),62))),".",",")),VALUE(SUBSTITUTE(IF(ISNUMBER(SEARCH("-",INDIRECT(ADDRESS(ROW(),62)))), "-" &amp; SUBSTITUTE(INDIRECT(ADDRESS(ROW(),62)),"-",""),INDIRECT(ADDRESS(ROW(),62))),".",","))),0)</f>
      </c>
      <c r="BS3" s="3">
        <f>IFERROR(IFERROR(VALUE(SUBSTITUTE(IF(ISNUMBER(SEARCH("-",INDIRECT(ADDRESS(ROW(),64)))), "-" &amp; INDIRECT(ADDRESS(ROW(),64)),INDIRECT(ADDRESS(ROW(),64))),".",",")),VALUE(SUBSTITUTE(IF(ISNUMBER(SEARCH("-",INDIRECT(ADDRESS(ROW(),64)))), "-" &amp; SUBSTITUTE(INDIRECT(ADDRESS(ROW(),64)),"-",""),INDIRECT(ADDRESS(ROW(),64))),".",","))),0)</f>
      </c>
      <c r="BT3" s="3">
        <f>IFERROR(IFERROR(VALUE(SUBSTITUTE(IF(ISNUMBER(SEARCH("-",INDIRECT(ADDRESS(ROW(),66)))), "-" &amp; INDIRECT(ADDRESS(ROW(),66)),INDIRECT(ADDRESS(ROW(),66))),".",",")),VALUE(SUBSTITUTE(IF(ISNUMBER(SEARCH("-",INDIRECT(ADDRESS(ROW(),66)))), "-" &amp; SUBSTITUTE(INDIRECT(ADDRESS(ROW(),66)),"-",""),INDIRECT(ADDRESS(ROW(),66))),".",","))),0)</f>
      </c>
      <c r="BU3" s="3">
        <f>IFERROR(IFERROR(VALUE(SUBSTITUTE(IF(ISNUMBER(SEARCH("-",INDIRECT(ADDRESS(ROW(),68)))), "-" &amp; INDIRECT(ADDRESS(ROW(),68)),INDIRECT(ADDRESS(ROW(),68))),".",",")),VALUE(SUBSTITUTE(IF(ISNUMBER(SEARCH("-",INDIRECT(ADDRESS(ROW(),68)))), "-" &amp; SUBSTITUTE(INDIRECT(ADDRESS(ROW(),68)),"-",""),INDIRECT(ADDRESS(ROW(),68))),".",","))),0)</f>
      </c>
    </row>
    <row r="4">
      <c r="A4" s="2"/>
      <c r="C4" s="2"/>
      <c r="D4" s="3">
        <f>IF(ISNA(VLOOKUP(INDIRECT(ADDRESS(ROW(),COLUMN()-1)),INDICATOR!$A$2:$B$6,2,0)),"",VLOOKUP(INDIRECT(ADDRESS(ROW(),COLUMN()-1)),INDICATOR!$A$2:$B$6,2,0))</f>
      </c>
      <c r="G4" s="2"/>
      <c r="H4" s="3">
        <f>VLOOKUP(INDIRECT(ADDRESS(ROW(),COLUMN()-1)),DOCUMENTFUNC!$A$2:$B$3,2,0)</f>
      </c>
      <c r="L4" s="2"/>
      <c r="M4" s="3">
        <f>VLOOKUP(INDIRECT(ADDRESS(ROW(),COLUMN()-1)),ITEM_CHAR_CODE!$A$2:$B$6,2,0)</f>
      </c>
      <c r="BR4" s="3">
        <f>IFERROR(IFERROR(VALUE(SUBSTITUTE(IF(ISNUMBER(SEARCH("-",INDIRECT(ADDRESS(ROW(),62)))), "-" &amp; INDIRECT(ADDRESS(ROW(),62)),INDIRECT(ADDRESS(ROW(),62))),".",",")),VALUE(SUBSTITUTE(IF(ISNUMBER(SEARCH("-",INDIRECT(ADDRESS(ROW(),62)))), "-" &amp; SUBSTITUTE(INDIRECT(ADDRESS(ROW(),62)),"-",""),INDIRECT(ADDRESS(ROW(),62))),".",","))),0)</f>
      </c>
      <c r="BS4" s="3">
        <f>IFERROR(IFERROR(VALUE(SUBSTITUTE(IF(ISNUMBER(SEARCH("-",INDIRECT(ADDRESS(ROW(),64)))), "-" &amp; INDIRECT(ADDRESS(ROW(),64)),INDIRECT(ADDRESS(ROW(),64))),".",",")),VALUE(SUBSTITUTE(IF(ISNUMBER(SEARCH("-",INDIRECT(ADDRESS(ROW(),64)))), "-" &amp; SUBSTITUTE(INDIRECT(ADDRESS(ROW(),64)),"-",""),INDIRECT(ADDRESS(ROW(),64))),".",","))),0)</f>
      </c>
      <c r="BT4" s="3">
        <f>IFERROR(IFERROR(VALUE(SUBSTITUTE(IF(ISNUMBER(SEARCH("-",INDIRECT(ADDRESS(ROW(),66)))), "-" &amp; INDIRECT(ADDRESS(ROW(),66)),INDIRECT(ADDRESS(ROW(),66))),".",",")),VALUE(SUBSTITUTE(IF(ISNUMBER(SEARCH("-",INDIRECT(ADDRESS(ROW(),66)))), "-" &amp; SUBSTITUTE(INDIRECT(ADDRESS(ROW(),66)),"-",""),INDIRECT(ADDRESS(ROW(),66))),".",","))),0)</f>
      </c>
      <c r="BU4" s="3">
        <f>IFERROR(IFERROR(VALUE(SUBSTITUTE(IF(ISNUMBER(SEARCH("-",INDIRECT(ADDRESS(ROW(),68)))), "-" &amp; INDIRECT(ADDRESS(ROW(),68)),INDIRECT(ADDRESS(ROW(),68))),".",",")),VALUE(SUBSTITUTE(IF(ISNUMBER(SEARCH("-",INDIRECT(ADDRESS(ROW(),68)))), "-" &amp; SUBSTITUTE(INDIRECT(ADDRESS(ROW(),68)),"-",""),INDIRECT(ADDRESS(ROW(),68))),".",","))),0)</f>
      </c>
    </row>
  </sheetData>
  <conditionalFormatting sqref="C2:C65537">
    <cfRule type="expression" dxfId="0" priority="1">
      <formula>VLOOKUP(INDIRECT(ADDRESS(ROW(),COLUMN())),INDICATOR!$A$2:$G$6,7,0)</formula>
    </cfRule>
  </conditionalFormatting>
  <conditionalFormatting sqref="G2:G65537">
    <cfRule type="expression" dxfId="1" priority="2">
      <formula>VLOOKUP(INDIRECT(ADDRESS(ROW(),COLUMN())),DOCUMENTFUNC!$A$2:$G$3,7,0)</formula>
    </cfRule>
  </conditionalFormatting>
  <conditionalFormatting sqref="L2:L65537">
    <cfRule type="expression" dxfId="2" priority="3">
      <formula>VLOOKUP(INDIRECT(ADDRESS(ROW(),COLUMN())),ITEM_CHAR_CODE!$A$2:$G$6,7,0)</formula>
    </cfRule>
  </conditionalFormatting>
  <dataValidations count="3">
    <dataValidation type="list" sqref="C2:C65537" allowBlank="false" errorStyle="stop" showDropDown="false" showErrorMessage="true">
      <formula1>INDICATOR</formula1>
    </dataValidation>
    <dataValidation type="list" sqref="G2:G65537" allowBlank="false" errorStyle="stop" showDropDown="false" showErrorMessage="true">
      <formula1>DOCUMENTFUNC</formula1>
    </dataValidation>
    <dataValidation type="list" sqref="L2:L65537" allowBlank="false" errorStyle="stop" showDropDown="false" showErrorMessage="true">
      <formula1>ITEM_CHAR_CODE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2.xml><?xml version="1.0" encoding="utf-8"?>
<worksheet xmlns="http://schemas.openxmlformats.org/spreadsheetml/2006/main">
  <sheetPr>
    <tabColor indexed="52"/>
  </sheetPr>
  <dimension ref="A1:H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9.12109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>
        <f>IF(AND(B2="",C2=""),"",CONCATENATE(B2," - ",C2))</f>
      </c>
      <c r="B2" t="s">
        <v>11</v>
      </c>
      <c r="C2" t="s">
        <v>12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13</v>
      </c>
      <c r="C3" t="s">
        <v>14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15</v>
      </c>
      <c r="C4" t="s">
        <v>16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17</v>
      </c>
      <c r="C5" t="s">
        <v>18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0</v>
      </c>
      <c r="C6" t="s">
        <v>0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 t="s">
        <v>0</v>
      </c>
      <c r="B7" t="s">
        <v>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tabColor indexed="52"/>
  </sheetPr>
  <dimension ref="A1:H4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3.47265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>
        <f>IF(AND(B2="",C2=""),"",CONCATENATE(B2," - ",C2))</f>
      </c>
      <c r="B2" t="s">
        <v>11</v>
      </c>
      <c r="C2" t="s">
        <v>23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24</v>
      </c>
      <c r="C3" t="s">
        <v>25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 t="s">
        <v>0</v>
      </c>
      <c r="B4" t="s">
        <v>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tabColor indexed="52"/>
  </sheetPr>
  <dimension ref="A1:H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8.8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>
        <f>IF(AND(B2="",C2=""),"",CONCATENATE(B2," - ",C2))</f>
      </c>
      <c r="B2" t="s">
        <v>31</v>
      </c>
      <c r="C2" t="s">
        <v>32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33</v>
      </c>
      <c r="C3" t="s">
        <v>34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35</v>
      </c>
      <c r="C4" t="s">
        <v>36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37</v>
      </c>
      <c r="C5" t="s">
        <v>38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39</v>
      </c>
      <c r="C6" t="s">
        <v>40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 t="s">
        <v>0</v>
      </c>
      <c r="B7" t="s">
        <v>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2"/>
  </sheetPr>
  <dimension ref="A1:H4"/>
  <sheetViews>
    <sheetView workbookViewId="0"/>
  </sheetViews>
  <sheetFormatPr defaultRowHeight="15.0"/>
  <cols>
    <col min="1" max="1" style="4" width="16.27734375" customWidth="true" bestFit="true"/>
    <col min="2" max="2" style="4" width="24.9140625" customWidth="true" bestFit="true"/>
    <col min="3" max="3" style="4" width="13.48046875" customWidth="true" bestFit="true"/>
    <col min="4" max="4" style="4" width="37.10546875" customWidth="true" bestFit="true"/>
    <col min="5" max="5" style="4" width="25.296875" customWidth="true" bestFit="true"/>
    <col min="6" max="6" width="24.546875" customWidth="true" bestFit="true"/>
    <col min="7" max="7" width="48.171875" customWidth="true" bestFit="true"/>
  </cols>
  <sheetData>
    <row r="1">
      <c r="A1" t="s">
        <v>1</v>
      </c>
      <c r="B1" t="s" s="2">
        <v>20</v>
      </c>
      <c r="C1" t="s">
        <v>101</v>
      </c>
      <c r="D1" t="s">
        <v>102</v>
      </c>
      <c r="E1" t="s">
        <v>103</v>
      </c>
      <c r="F1" t="s" s="3">
        <v>104</v>
      </c>
      <c r="G1" t="s" s="3">
        <v>105</v>
      </c>
    </row>
    <row r="2">
      <c r="B2" s="2"/>
      <c r="F2" s="3">
        <f>IFERROR(IFERROR(VALUE(SUBSTITUTE(IF(ISNUMBER(SEARCH("-",INDIRECT(ADDRESS(ROW(),3)))), "-" &amp; INDIRECT(ADDRESS(ROW(),3)),INDIRECT(ADDRESS(ROW(),3))),".",",")),VALUE(SUBSTITUTE(IF(ISNUMBER(SEARCH("-",INDIRECT(ADDRESS(ROW(),3)))), "-" &amp; SUBSTITUTE(INDIRECT(ADDRESS(ROW(),3)),"-",""),INDIRECT(ADDRESS(ROW(),3))),".",","))),0)</f>
      </c>
      <c r="G2" s="3">
        <f>IFERROR(IFERROR(VALUE(SUBSTITUTE(IF(ISNUMBER(SEARCH("-",INDIRECT(ADDRESS(ROW(),4)))), "-" &amp; INDIRECT(ADDRESS(ROW(),4)),INDIRECT(ADDRESS(ROW(),4))),".",",")),VALUE(SUBSTITUTE(IF(ISNUMBER(SEARCH("-",INDIRECT(ADDRESS(ROW(),4)))), "-" &amp; SUBSTITUTE(INDIRECT(ADDRESS(ROW(),4)),"-",""),INDIRECT(ADDRESS(ROW(),4))),".",","))),0)</f>
      </c>
    </row>
    <row r="3">
      <c r="B3" s="2"/>
      <c r="F3" s="3">
        <f>IFERROR(IFERROR(VALUE(SUBSTITUTE(IF(ISNUMBER(SEARCH("-",INDIRECT(ADDRESS(ROW(),3)))), "-" &amp; INDIRECT(ADDRESS(ROW(),3)),INDIRECT(ADDRESS(ROW(),3))),".",",")),VALUE(SUBSTITUTE(IF(ISNUMBER(SEARCH("-",INDIRECT(ADDRESS(ROW(),3)))), "-" &amp; SUBSTITUTE(INDIRECT(ADDRESS(ROW(),3)),"-",""),INDIRECT(ADDRESS(ROW(),3))),".",","))),0)</f>
      </c>
      <c r="G3" s="3">
        <f>IFERROR(IFERROR(VALUE(SUBSTITUTE(IF(ISNUMBER(SEARCH("-",INDIRECT(ADDRESS(ROW(),4)))), "-" &amp; INDIRECT(ADDRESS(ROW(),4)),INDIRECT(ADDRESS(ROW(),4))),".",",")),VALUE(SUBSTITUTE(IF(ISNUMBER(SEARCH("-",INDIRECT(ADDRESS(ROW(),4)))), "-" &amp; SUBSTITUTE(INDIRECT(ADDRESS(ROW(),4)),"-",""),INDIRECT(ADDRESS(ROW(),4))),".",","))),0)</f>
      </c>
    </row>
    <row r="4">
      <c r="B4" s="2"/>
      <c r="F4" s="3">
        <f>IFERROR(IFERROR(VALUE(SUBSTITUTE(IF(ISNUMBER(SEARCH("-",INDIRECT(ADDRESS(ROW(),3)))), "-" &amp; INDIRECT(ADDRESS(ROW(),3)),INDIRECT(ADDRESS(ROW(),3))),".",",")),VALUE(SUBSTITUTE(IF(ISNUMBER(SEARCH("-",INDIRECT(ADDRESS(ROW(),3)))), "-" &amp; SUBSTITUTE(INDIRECT(ADDRESS(ROW(),3)),"-",""),INDIRECT(ADDRESS(ROW(),3))),".",","))),0)</f>
      </c>
      <c r="G4" s="3">
        <f>IFERROR(IFERROR(VALUE(SUBSTITUTE(IF(ISNUMBER(SEARCH("-",INDIRECT(ADDRESS(ROW(),4)))), "-" &amp; INDIRECT(ADDRESS(ROW(),4)),INDIRECT(ADDRESS(ROW(),4))),".",",")),VALUE(SUBSTITUTE(IF(ISNUMBER(SEARCH("-",INDIRECT(ADDRESS(ROW(),4)))), "-" &amp; SUBSTITUTE(INDIRECT(ADDRESS(ROW(),4)),"-",""),INDIRECT(ADDRESS(ROW(),4))),".",","))),0)</f>
      </c>
    </row>
  </sheetData>
  <dataValidations count="1">
    <dataValidation type="custom" sqref="A2:A65537" allowBlank="true" errorStyle="stop">
      <formula1>TRUE</formula1>
    </dataValidation>
  </dataValidations>
  <pageMargins bottom="0.75" footer="0.3" header="0.3" left="0.7" right="0.7" top="0.75"/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2"/>
  </sheetPr>
  <dimension ref="A1:T4"/>
  <sheetViews>
    <sheetView workbookViewId="0"/>
  </sheetViews>
  <sheetFormatPr defaultRowHeight="15.0"/>
  <cols>
    <col min="1" max="1" style="4" width="16.27734375" customWidth="true" bestFit="true"/>
    <col min="2" max="2" style="4" width="20.828125" customWidth="true" bestFit="true"/>
    <col min="3" max="3" style="4" width="33.68359375" customWidth="true" bestFit="true"/>
    <col min="4" max="4" style="4" width="21.1015625" customWidth="true" bestFit="true"/>
    <col min="5" max="5" style="4" width="8.515625" customWidth="true" bestFit="true"/>
    <col min="6" max="6" style="4" width="34.99609375" customWidth="true" bestFit="true"/>
    <col min="7" max="7" style="4" width="24.51171875" customWidth="true" bestFit="true"/>
    <col min="8" max="8" style="4" width="19.7109375" customWidth="true" bestFit="true"/>
    <col min="9" max="9" style="4" width="30.57421875" customWidth="true" bestFit="true"/>
    <col min="10" max="10" style="4" width="17.93359375" customWidth="true" bestFit="true"/>
    <col min="11" max="11" style="4" width="18.27734375" customWidth="true" bestFit="true"/>
    <col min="12" max="12" style="4" width="15.44921875" customWidth="true" bestFit="true"/>
    <col min="13" max="13" style="4" width="17.546875" customWidth="true" bestFit="true"/>
    <col min="14" max="14" style="4" width="17.08203125" customWidth="true" bestFit="true"/>
    <col min="15" max="15" style="4" width="8.953125" customWidth="true" bestFit="true"/>
    <col min="16" max="16" style="4" width="13.48046875" customWidth="true" bestFit="true"/>
    <col min="17" max="17" width="30.7734375" customWidth="true" bestFit="true"/>
    <col min="18" max="18" width="20.01953125" customWidth="true" bestFit="true"/>
    <col min="19" max="19" width="24.546875" customWidth="true" bestFit="true"/>
  </cols>
  <sheetData>
    <row r="1">
      <c r="A1" t="s">
        <v>1</v>
      </c>
      <c r="B1" t="s" s="2">
        <v>106</v>
      </c>
      <c r="C1" t="s" s="2">
        <v>22</v>
      </c>
      <c r="D1" t="s" s="2">
        <v>85</v>
      </c>
      <c r="E1" t="s">
        <v>107</v>
      </c>
      <c r="F1" t="s" s="2">
        <v>108</v>
      </c>
      <c r="G1" t="s" s="3">
        <v>109</v>
      </c>
      <c r="H1" t="s">
        <v>190</v>
      </c>
      <c r="I1" t="s" s="2">
        <v>191</v>
      </c>
      <c r="J1" t="s" s="3">
        <v>192</v>
      </c>
      <c r="K1" t="s">
        <v>27</v>
      </c>
      <c r="L1" t="s">
        <v>28</v>
      </c>
      <c r="M1" t="s">
        <v>203</v>
      </c>
      <c r="N1" t="s">
        <v>204</v>
      </c>
      <c r="O1" t="s">
        <v>205</v>
      </c>
      <c r="P1" t="s">
        <v>101</v>
      </c>
      <c r="Q1" t="s" s="3">
        <v>206</v>
      </c>
      <c r="R1" t="s" s="3">
        <v>207</v>
      </c>
      <c r="S1" t="s" s="3">
        <v>104</v>
      </c>
    </row>
    <row r="2">
      <c r="B2" s="2"/>
      <c r="C2" s="2"/>
      <c r="D2" s="2"/>
      <c r="F2" s="2"/>
      <c r="G2" s="3">
        <f>VLOOKUP(INDIRECT(ADDRESS(ROW(),COLUMN()-1)),ITEM_NUMBER!$A$2:$B$41,2,0)</f>
      </c>
      <c r="I2" s="2"/>
      <c r="J2" s="3">
        <f>VLOOKUP(INDIRECT(ADDRESS(ROW(),COLUMN()-1)),MEASURE_UNIT_QUALIFIER!$A$2:$B$6,2,0)</f>
      </c>
      <c r="Q2" s="3">
        <f>IFERROR(IFERROR(VALUE(SUBSTITUTE(IF(ISNUMBER(SEARCH("-",INDIRECT(ADDRESS(ROW(),8)))), "-" &amp; INDIRECT(ADDRESS(ROW(),8)),INDIRECT(ADDRESS(ROW(),8))),".",",")),VALUE(SUBSTITUTE(IF(ISNUMBER(SEARCH("-",INDIRECT(ADDRESS(ROW(),8)))), "-" &amp; SUBSTITUTE(INDIRECT(ADDRESS(ROW(),8)),"-",""),INDIRECT(ADDRESS(ROW(),8))),".",","))),0)</f>
      </c>
      <c r="R2" s="3">
        <f>IFERROR(IFERROR(VALUE(SUBSTITUTE(IF(ISNUMBER(SEARCH("-",INDIRECT(ADDRESS(ROW(),15)))), "-" &amp; INDIRECT(ADDRESS(ROW(),15)),INDIRECT(ADDRESS(ROW(),15))),".",",")),VALUE(SUBSTITUTE(IF(ISNUMBER(SEARCH("-",INDIRECT(ADDRESS(ROW(),15)))), "-" &amp; SUBSTITUTE(INDIRECT(ADDRESS(ROW(),15)),"-",""),INDIRECT(ADDRESS(ROW(),15))),".",","))),0)</f>
      </c>
      <c r="S2" s="3">
        <f>IFERROR(IFERROR(VALUE(SUBSTITUTE(IF(ISNUMBER(SEARCH("-",INDIRECT(ADDRESS(ROW(),16)))), "-" &amp; INDIRECT(ADDRESS(ROW(),16)),INDIRECT(ADDRESS(ROW(),16))),".",",")),VALUE(SUBSTITUTE(IF(ISNUMBER(SEARCH("-",INDIRECT(ADDRESS(ROW(),16)))), "-" &amp; SUBSTITUTE(INDIRECT(ADDRESS(ROW(),16)),"-",""),INDIRECT(ADDRESS(ROW(),16))),".",","))),0)</f>
      </c>
    </row>
    <row r="3">
      <c r="B3" s="2"/>
      <c r="C3" s="2"/>
      <c r="D3" s="2"/>
      <c r="F3" s="2"/>
      <c r="G3" s="3">
        <f>VLOOKUP(INDIRECT(ADDRESS(ROW(),COLUMN()-1)),ITEM_NUMBER!$A$2:$B$41,2,0)</f>
      </c>
      <c r="I3" s="2"/>
      <c r="J3" s="3">
        <f>VLOOKUP(INDIRECT(ADDRESS(ROW(),COLUMN()-1)),MEASURE_UNIT_QUALIFIER!$A$2:$B$6,2,0)</f>
      </c>
      <c r="Q3" s="3">
        <f>IFERROR(IFERROR(VALUE(SUBSTITUTE(IF(ISNUMBER(SEARCH("-",INDIRECT(ADDRESS(ROW(),8)))), "-" &amp; INDIRECT(ADDRESS(ROW(),8)),INDIRECT(ADDRESS(ROW(),8))),".",",")),VALUE(SUBSTITUTE(IF(ISNUMBER(SEARCH("-",INDIRECT(ADDRESS(ROW(),8)))), "-" &amp; SUBSTITUTE(INDIRECT(ADDRESS(ROW(),8)),"-",""),INDIRECT(ADDRESS(ROW(),8))),".",","))),0)</f>
      </c>
      <c r="R3" s="3">
        <f>IFERROR(IFERROR(VALUE(SUBSTITUTE(IF(ISNUMBER(SEARCH("-",INDIRECT(ADDRESS(ROW(),15)))), "-" &amp; INDIRECT(ADDRESS(ROW(),15)),INDIRECT(ADDRESS(ROW(),15))),".",",")),VALUE(SUBSTITUTE(IF(ISNUMBER(SEARCH("-",INDIRECT(ADDRESS(ROW(),15)))), "-" &amp; SUBSTITUTE(INDIRECT(ADDRESS(ROW(),15)),"-",""),INDIRECT(ADDRESS(ROW(),15))),".",","))),0)</f>
      </c>
      <c r="S3" s="3">
        <f>IFERROR(IFERROR(VALUE(SUBSTITUTE(IF(ISNUMBER(SEARCH("-",INDIRECT(ADDRESS(ROW(),16)))), "-" &amp; INDIRECT(ADDRESS(ROW(),16)),INDIRECT(ADDRESS(ROW(),16))),".",",")),VALUE(SUBSTITUTE(IF(ISNUMBER(SEARCH("-",INDIRECT(ADDRESS(ROW(),16)))), "-" &amp; SUBSTITUTE(INDIRECT(ADDRESS(ROW(),16)),"-",""),INDIRECT(ADDRESS(ROW(),16))),".",","))),0)</f>
      </c>
    </row>
    <row r="4">
      <c r="B4" s="2"/>
      <c r="C4" s="2"/>
      <c r="D4" s="2"/>
      <c r="F4" s="2"/>
      <c r="G4" s="3">
        <f>VLOOKUP(INDIRECT(ADDRESS(ROW(),COLUMN()-1)),ITEM_NUMBER!$A$2:$B$41,2,0)</f>
      </c>
      <c r="I4" s="2"/>
      <c r="J4" s="3">
        <f>VLOOKUP(INDIRECT(ADDRESS(ROW(),COLUMN()-1)),MEASURE_UNIT_QUALIFIER!$A$2:$B$6,2,0)</f>
      </c>
      <c r="Q4" s="3">
        <f>IFERROR(IFERROR(VALUE(SUBSTITUTE(IF(ISNUMBER(SEARCH("-",INDIRECT(ADDRESS(ROW(),8)))), "-" &amp; INDIRECT(ADDRESS(ROW(),8)),INDIRECT(ADDRESS(ROW(),8))),".",",")),VALUE(SUBSTITUTE(IF(ISNUMBER(SEARCH("-",INDIRECT(ADDRESS(ROW(),8)))), "-" &amp; SUBSTITUTE(INDIRECT(ADDRESS(ROW(),8)),"-",""),INDIRECT(ADDRESS(ROW(),8))),".",","))),0)</f>
      </c>
      <c r="R4" s="3">
        <f>IFERROR(IFERROR(VALUE(SUBSTITUTE(IF(ISNUMBER(SEARCH("-",INDIRECT(ADDRESS(ROW(),15)))), "-" &amp; INDIRECT(ADDRESS(ROW(),15)),INDIRECT(ADDRESS(ROW(),15))),".",",")),VALUE(SUBSTITUTE(IF(ISNUMBER(SEARCH("-",INDIRECT(ADDRESS(ROW(),15)))), "-" &amp; SUBSTITUTE(INDIRECT(ADDRESS(ROW(),15)),"-",""),INDIRECT(ADDRESS(ROW(),15))),".",","))),0)</f>
      </c>
      <c r="S4" s="3">
        <f>IFERROR(IFERROR(VALUE(SUBSTITUTE(IF(ISNUMBER(SEARCH("-",INDIRECT(ADDRESS(ROW(),16)))), "-" &amp; INDIRECT(ADDRESS(ROW(),16)),INDIRECT(ADDRESS(ROW(),16))),".",",")),VALUE(SUBSTITUTE(IF(ISNUMBER(SEARCH("-",INDIRECT(ADDRESS(ROW(),16)))), "-" &amp; SUBSTITUTE(INDIRECT(ADDRESS(ROW(),16)),"-",""),INDIRECT(ADDRESS(ROW(),16))),".",","))),0)</f>
      </c>
    </row>
  </sheetData>
  <conditionalFormatting sqref="F2:F65537">
    <cfRule type="expression" dxfId="3" priority="1">
      <formula>VLOOKUP(INDIRECT(ADDRESS(ROW(),COLUMN())),ITEM_NUMBER!$A$2:$G$41,7,0)</formula>
    </cfRule>
  </conditionalFormatting>
  <conditionalFormatting sqref="I2:I65537">
    <cfRule type="expression" dxfId="4" priority="2">
      <formula>VLOOKUP(INDIRECT(ADDRESS(ROW(),COLUMN())),MEASURE_UNIT_QUALIFIER!$A$2:$G$6,7,0)</formula>
    </cfRule>
  </conditionalFormatting>
  <dataValidations count="2">
    <dataValidation type="list" sqref="F2:F65537" allowBlank="false" errorStyle="stop" showDropDown="false" showErrorMessage="true">
      <formula1>ITEM_NUMBER</formula1>
    </dataValidation>
    <dataValidation type="list" sqref="I2:I65537" allowBlank="false" errorStyle="stop" showDropDown="false" showErrorMessage="true">
      <formula1>MEASURE_UNIT_QUALIFIER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7.xml><?xml version="1.0" encoding="utf-8"?>
<worksheet xmlns="http://schemas.openxmlformats.org/spreadsheetml/2006/main">
  <sheetPr>
    <tabColor indexed="52"/>
  </sheetPr>
  <dimension ref="A1:H42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8.082031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>
        <f>IF(AND(B2="",C2=""),"",CONCATENATE(B2," - ",C2))</f>
      </c>
      <c r="B2" t="s">
        <v>110</v>
      </c>
      <c r="C2" t="s">
        <v>111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112</v>
      </c>
      <c r="C3" t="s">
        <v>113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114</v>
      </c>
      <c r="C4" t="s">
        <v>115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116</v>
      </c>
      <c r="C5" t="s">
        <v>117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118</v>
      </c>
      <c r="C6" t="s">
        <v>119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120</v>
      </c>
      <c r="C7" t="s">
        <v>121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122</v>
      </c>
      <c r="C8" t="s">
        <v>123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124</v>
      </c>
      <c r="C9" t="s">
        <v>125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>
        <f>IF(AND(B10="",C10=""),"",CONCATENATE(B10," - ",C10))</f>
      </c>
      <c r="B10" t="s">
        <v>126</v>
      </c>
      <c r="C10" t="s">
        <v>127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</row>
    <row r="11">
      <c r="A11">
        <f>IF(AND(B11="",C11=""),"",CONCATENATE(B11," - ",C11))</f>
      </c>
      <c r="B11" t="s">
        <v>128</v>
      </c>
      <c r="C11" t="s">
        <v>129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>
        <f>IF(AND(B12="",C12=""),"",CONCATENATE(B12," - ",C12))</f>
      </c>
      <c r="B12" t="s">
        <v>130</v>
      </c>
      <c r="C12" t="s">
        <v>131</v>
      </c>
      <c r="D12">
        <f>""</f>
      </c>
      <c r="E12">
        <f>""</f>
      </c>
      <c r="F12">
        <f>CONCATENATE(YEAR(TODAY()),IF(LEN(MONTH(TODAY()))=1,CONCATENATE(0,MONTH(TODAY())),MONTH(TODAY())),IF(LEN(DAY(TODAY()))=1,CONCATENATE(0,DAY(TODAY())),DAY(TODAY())))</f>
      </c>
      <c r="G12">
        <f>OR(AND(NOT(""=D12),F12&lt;D12),AND(NOT(""=E12),F12&gt;E12))</f>
      </c>
    </row>
    <row r="13">
      <c r="A13">
        <f>IF(AND(B13="",C13=""),"",CONCATENATE(B13," - ",C13))</f>
      </c>
      <c r="B13" t="s">
        <v>132</v>
      </c>
      <c r="C13" t="s">
        <v>133</v>
      </c>
      <c r="D13">
        <f>""</f>
      </c>
      <c r="E13">
        <f>""</f>
      </c>
      <c r="F13">
        <f>CONCATENATE(YEAR(TODAY()),IF(LEN(MONTH(TODAY()))=1,CONCATENATE(0,MONTH(TODAY())),MONTH(TODAY())),IF(LEN(DAY(TODAY()))=1,CONCATENATE(0,DAY(TODAY())),DAY(TODAY())))</f>
      </c>
      <c r="G13">
        <f>OR(AND(NOT(""=D13),F13&lt;D13),AND(NOT(""=E13),F13&gt;E13))</f>
      </c>
    </row>
    <row r="14">
      <c r="A14">
        <f>IF(AND(B14="",C14=""),"",CONCATENATE(B14," - ",C14))</f>
      </c>
      <c r="B14" t="s">
        <v>134</v>
      </c>
      <c r="C14" t="s">
        <v>135</v>
      </c>
      <c r="D14">
        <f>""</f>
      </c>
      <c r="E14">
        <f>""</f>
      </c>
      <c r="F14">
        <f>CONCATENATE(YEAR(TODAY()),IF(LEN(MONTH(TODAY()))=1,CONCATENATE(0,MONTH(TODAY())),MONTH(TODAY())),IF(LEN(DAY(TODAY()))=1,CONCATENATE(0,DAY(TODAY())),DAY(TODAY())))</f>
      </c>
      <c r="G14">
        <f>OR(AND(NOT(""=D14),F14&lt;D14),AND(NOT(""=E14),F14&gt;E14))</f>
      </c>
    </row>
    <row r="15">
      <c r="A15">
        <f>IF(AND(B15="",C15=""),"",CONCATENATE(B15," - ",C15))</f>
      </c>
      <c r="B15" t="s">
        <v>136</v>
      </c>
      <c r="C15" t="s">
        <v>137</v>
      </c>
      <c r="D15">
        <f>""</f>
      </c>
      <c r="E15">
        <f>""</f>
      </c>
      <c r="F15">
        <f>CONCATENATE(YEAR(TODAY()),IF(LEN(MONTH(TODAY()))=1,CONCATENATE(0,MONTH(TODAY())),MONTH(TODAY())),IF(LEN(DAY(TODAY()))=1,CONCATENATE(0,DAY(TODAY())),DAY(TODAY())))</f>
      </c>
      <c r="G15">
        <f>OR(AND(NOT(""=D15),F15&lt;D15),AND(NOT(""=E15),F15&gt;E15))</f>
      </c>
    </row>
    <row r="16">
      <c r="A16">
        <f>IF(AND(B16="",C16=""),"",CONCATENATE(B16," - ",C16))</f>
      </c>
      <c r="B16" t="s">
        <v>138</v>
      </c>
      <c r="C16" t="s">
        <v>139</v>
      </c>
      <c r="D16">
        <f>""</f>
      </c>
      <c r="E16">
        <f>""</f>
      </c>
      <c r="F16">
        <f>CONCATENATE(YEAR(TODAY()),IF(LEN(MONTH(TODAY()))=1,CONCATENATE(0,MONTH(TODAY())),MONTH(TODAY())),IF(LEN(DAY(TODAY()))=1,CONCATENATE(0,DAY(TODAY())),DAY(TODAY())))</f>
      </c>
      <c r="G16">
        <f>OR(AND(NOT(""=D16),F16&lt;D16),AND(NOT(""=E16),F16&gt;E16))</f>
      </c>
    </row>
    <row r="17">
      <c r="A17">
        <f>IF(AND(B17="",C17=""),"",CONCATENATE(B17," - ",C17))</f>
      </c>
      <c r="B17" t="s">
        <v>140</v>
      </c>
      <c r="C17" t="s">
        <v>141</v>
      </c>
      <c r="D17">
        <f>""</f>
      </c>
      <c r="E17">
        <f>""</f>
      </c>
      <c r="F17">
        <f>CONCATENATE(YEAR(TODAY()),IF(LEN(MONTH(TODAY()))=1,CONCATENATE(0,MONTH(TODAY())),MONTH(TODAY())),IF(LEN(DAY(TODAY()))=1,CONCATENATE(0,DAY(TODAY())),DAY(TODAY())))</f>
      </c>
      <c r="G17">
        <f>OR(AND(NOT(""=D17),F17&lt;D17),AND(NOT(""=E17),F17&gt;E17))</f>
      </c>
    </row>
    <row r="18">
      <c r="A18">
        <f>IF(AND(B18="",C18=""),"",CONCATENATE(B18," - ",C18))</f>
      </c>
      <c r="B18" t="s">
        <v>142</v>
      </c>
      <c r="C18" t="s">
        <v>143</v>
      </c>
      <c r="D18">
        <f>""</f>
      </c>
      <c r="E18">
        <f>""</f>
      </c>
      <c r="F18">
        <f>CONCATENATE(YEAR(TODAY()),IF(LEN(MONTH(TODAY()))=1,CONCATENATE(0,MONTH(TODAY())),MONTH(TODAY())),IF(LEN(DAY(TODAY()))=1,CONCATENATE(0,DAY(TODAY())),DAY(TODAY())))</f>
      </c>
      <c r="G18">
        <f>OR(AND(NOT(""=D18),F18&lt;D18),AND(NOT(""=E18),F18&gt;E18))</f>
      </c>
    </row>
    <row r="19">
      <c r="A19">
        <f>IF(AND(B19="",C19=""),"",CONCATENATE(B19," - ",C19))</f>
      </c>
      <c r="B19" t="s">
        <v>144</v>
      </c>
      <c r="C19" t="s">
        <v>145</v>
      </c>
      <c r="D19">
        <f>""</f>
      </c>
      <c r="E19">
        <f>""</f>
      </c>
      <c r="F19">
        <f>CONCATENATE(YEAR(TODAY()),IF(LEN(MONTH(TODAY()))=1,CONCATENATE(0,MONTH(TODAY())),MONTH(TODAY())),IF(LEN(DAY(TODAY()))=1,CONCATENATE(0,DAY(TODAY())),DAY(TODAY())))</f>
      </c>
      <c r="G19">
        <f>OR(AND(NOT(""=D19),F19&lt;D19),AND(NOT(""=E19),F19&gt;E19))</f>
      </c>
    </row>
    <row r="20">
      <c r="A20">
        <f>IF(AND(B20="",C20=""),"",CONCATENATE(B20," - ",C20))</f>
      </c>
      <c r="B20" t="s">
        <v>146</v>
      </c>
      <c r="C20" t="s">
        <v>147</v>
      </c>
      <c r="D20">
        <f>""</f>
      </c>
      <c r="E20">
        <f>""</f>
      </c>
      <c r="F20">
        <f>CONCATENATE(YEAR(TODAY()),IF(LEN(MONTH(TODAY()))=1,CONCATENATE(0,MONTH(TODAY())),MONTH(TODAY())),IF(LEN(DAY(TODAY()))=1,CONCATENATE(0,DAY(TODAY())),DAY(TODAY())))</f>
      </c>
      <c r="G20">
        <f>OR(AND(NOT(""=D20),F20&lt;D20),AND(NOT(""=E20),F20&gt;E20))</f>
      </c>
    </row>
    <row r="21">
      <c r="A21">
        <f>IF(AND(B21="",C21=""),"",CONCATENATE(B21," - ",C21))</f>
      </c>
      <c r="B21" t="s">
        <v>148</v>
      </c>
      <c r="C21" t="s">
        <v>149</v>
      </c>
      <c r="D21">
        <f>""</f>
      </c>
      <c r="E21">
        <f>""</f>
      </c>
      <c r="F21">
        <f>CONCATENATE(YEAR(TODAY()),IF(LEN(MONTH(TODAY()))=1,CONCATENATE(0,MONTH(TODAY())),MONTH(TODAY())),IF(LEN(DAY(TODAY()))=1,CONCATENATE(0,DAY(TODAY())),DAY(TODAY())))</f>
      </c>
      <c r="G21">
        <f>OR(AND(NOT(""=D21),F21&lt;D21),AND(NOT(""=E21),F21&gt;E21))</f>
      </c>
    </row>
    <row r="22">
      <c r="A22">
        <f>IF(AND(B22="",C22=""),"",CONCATENATE(B22," - ",C22))</f>
      </c>
      <c r="B22" t="s">
        <v>150</v>
      </c>
      <c r="C22" t="s">
        <v>151</v>
      </c>
      <c r="D22">
        <f>""</f>
      </c>
      <c r="E22">
        <f>""</f>
      </c>
      <c r="F22">
        <f>CONCATENATE(YEAR(TODAY()),IF(LEN(MONTH(TODAY()))=1,CONCATENATE(0,MONTH(TODAY())),MONTH(TODAY())),IF(LEN(DAY(TODAY()))=1,CONCATENATE(0,DAY(TODAY())),DAY(TODAY())))</f>
      </c>
      <c r="G22">
        <f>OR(AND(NOT(""=D22),F22&lt;D22),AND(NOT(""=E22),F22&gt;E22))</f>
      </c>
    </row>
    <row r="23">
      <c r="A23">
        <f>IF(AND(B23="",C23=""),"",CONCATENATE(B23," - ",C23))</f>
      </c>
      <c r="B23" t="s">
        <v>152</v>
      </c>
      <c r="C23" t="s">
        <v>153</v>
      </c>
      <c r="D23">
        <f>""</f>
      </c>
      <c r="E23">
        <f>""</f>
      </c>
      <c r="F23">
        <f>CONCATENATE(YEAR(TODAY()),IF(LEN(MONTH(TODAY()))=1,CONCATENATE(0,MONTH(TODAY())),MONTH(TODAY())),IF(LEN(DAY(TODAY()))=1,CONCATENATE(0,DAY(TODAY())),DAY(TODAY())))</f>
      </c>
      <c r="G23">
        <f>OR(AND(NOT(""=D23),F23&lt;D23),AND(NOT(""=E23),F23&gt;E23))</f>
      </c>
    </row>
    <row r="24">
      <c r="A24">
        <f>IF(AND(B24="",C24=""),"",CONCATENATE(B24," - ",C24))</f>
      </c>
      <c r="B24" t="s">
        <v>154</v>
      </c>
      <c r="C24" t="s">
        <v>155</v>
      </c>
      <c r="D24">
        <f>""</f>
      </c>
      <c r="E24">
        <f>""</f>
      </c>
      <c r="F24">
        <f>CONCATENATE(YEAR(TODAY()),IF(LEN(MONTH(TODAY()))=1,CONCATENATE(0,MONTH(TODAY())),MONTH(TODAY())),IF(LEN(DAY(TODAY()))=1,CONCATENATE(0,DAY(TODAY())),DAY(TODAY())))</f>
      </c>
      <c r="G24">
        <f>OR(AND(NOT(""=D24),F24&lt;D24),AND(NOT(""=E24),F24&gt;E24))</f>
      </c>
    </row>
    <row r="25">
      <c r="A25">
        <f>IF(AND(B25="",C25=""),"",CONCATENATE(B25," - ",C25))</f>
      </c>
      <c r="B25" t="s">
        <v>156</v>
      </c>
      <c r="C25" t="s">
        <v>157</v>
      </c>
      <c r="D25">
        <f>""</f>
      </c>
      <c r="E25">
        <f>""</f>
      </c>
      <c r="F25">
        <f>CONCATENATE(YEAR(TODAY()),IF(LEN(MONTH(TODAY()))=1,CONCATENATE(0,MONTH(TODAY())),MONTH(TODAY())),IF(LEN(DAY(TODAY()))=1,CONCATENATE(0,DAY(TODAY())),DAY(TODAY())))</f>
      </c>
      <c r="G25">
        <f>OR(AND(NOT(""=D25),F25&lt;D25),AND(NOT(""=E25),F25&gt;E25))</f>
      </c>
    </row>
    <row r="26">
      <c r="A26">
        <f>IF(AND(B26="",C26=""),"",CONCATENATE(B26," - ",C26))</f>
      </c>
      <c r="B26" t="s">
        <v>158</v>
      </c>
      <c r="C26" t="s">
        <v>159</v>
      </c>
      <c r="D26">
        <f>""</f>
      </c>
      <c r="E26">
        <f>""</f>
      </c>
      <c r="F26">
        <f>CONCATENATE(YEAR(TODAY()),IF(LEN(MONTH(TODAY()))=1,CONCATENATE(0,MONTH(TODAY())),MONTH(TODAY())),IF(LEN(DAY(TODAY()))=1,CONCATENATE(0,DAY(TODAY())),DAY(TODAY())))</f>
      </c>
      <c r="G26">
        <f>OR(AND(NOT(""=D26),F26&lt;D26),AND(NOT(""=E26),F26&gt;E26))</f>
      </c>
    </row>
    <row r="27">
      <c r="A27">
        <f>IF(AND(B27="",C27=""),"",CONCATENATE(B27," - ",C27))</f>
      </c>
      <c r="B27" t="s">
        <v>160</v>
      </c>
      <c r="C27" t="s">
        <v>161</v>
      </c>
      <c r="D27">
        <f>""</f>
      </c>
      <c r="E27">
        <f>""</f>
      </c>
      <c r="F27">
        <f>CONCATENATE(YEAR(TODAY()),IF(LEN(MONTH(TODAY()))=1,CONCATENATE(0,MONTH(TODAY())),MONTH(TODAY())),IF(LEN(DAY(TODAY()))=1,CONCATENATE(0,DAY(TODAY())),DAY(TODAY())))</f>
      </c>
      <c r="G27">
        <f>OR(AND(NOT(""=D27),F27&lt;D27),AND(NOT(""=E27),F27&gt;E27))</f>
      </c>
    </row>
    <row r="28">
      <c r="A28">
        <f>IF(AND(B28="",C28=""),"",CONCATENATE(B28," - ",C28))</f>
      </c>
      <c r="B28" t="s">
        <v>162</v>
      </c>
      <c r="C28" t="s">
        <v>163</v>
      </c>
      <c r="D28">
        <f>""</f>
      </c>
      <c r="E28">
        <f>""</f>
      </c>
      <c r="F28">
        <f>CONCATENATE(YEAR(TODAY()),IF(LEN(MONTH(TODAY()))=1,CONCATENATE(0,MONTH(TODAY())),MONTH(TODAY())),IF(LEN(DAY(TODAY()))=1,CONCATENATE(0,DAY(TODAY())),DAY(TODAY())))</f>
      </c>
      <c r="G28">
        <f>OR(AND(NOT(""=D28),F28&lt;D28),AND(NOT(""=E28),F28&gt;E28))</f>
      </c>
    </row>
    <row r="29">
      <c r="A29">
        <f>IF(AND(B29="",C29=""),"",CONCATENATE(B29," - ",C29))</f>
      </c>
      <c r="B29" t="s">
        <v>164</v>
      </c>
      <c r="C29" t="s">
        <v>165</v>
      </c>
      <c r="D29">
        <f>""</f>
      </c>
      <c r="E29">
        <f>""</f>
      </c>
      <c r="F29">
        <f>CONCATENATE(YEAR(TODAY()),IF(LEN(MONTH(TODAY()))=1,CONCATENATE(0,MONTH(TODAY())),MONTH(TODAY())),IF(LEN(DAY(TODAY()))=1,CONCATENATE(0,DAY(TODAY())),DAY(TODAY())))</f>
      </c>
      <c r="G29">
        <f>OR(AND(NOT(""=D29),F29&lt;D29),AND(NOT(""=E29),F29&gt;E29))</f>
      </c>
    </row>
    <row r="30">
      <c r="A30">
        <f>IF(AND(B30="",C30=""),"",CONCATENATE(B30," - ",C30))</f>
      </c>
      <c r="B30" t="s">
        <v>166</v>
      </c>
      <c r="C30" t="s">
        <v>167</v>
      </c>
      <c r="D30">
        <f>""</f>
      </c>
      <c r="E30">
        <f>""</f>
      </c>
      <c r="F30">
        <f>CONCATENATE(YEAR(TODAY()),IF(LEN(MONTH(TODAY()))=1,CONCATENATE(0,MONTH(TODAY())),MONTH(TODAY())),IF(LEN(DAY(TODAY()))=1,CONCATENATE(0,DAY(TODAY())),DAY(TODAY())))</f>
      </c>
      <c r="G30">
        <f>OR(AND(NOT(""=D30),F30&lt;D30),AND(NOT(""=E30),F30&gt;E30))</f>
      </c>
    </row>
    <row r="31">
      <c r="A31">
        <f>IF(AND(B31="",C31=""),"",CONCATENATE(B31," - ",C31))</f>
      </c>
      <c r="B31" t="s">
        <v>168</v>
      </c>
      <c r="C31" t="s">
        <v>169</v>
      </c>
      <c r="D31">
        <f>""</f>
      </c>
      <c r="E31">
        <f>""</f>
      </c>
      <c r="F31">
        <f>CONCATENATE(YEAR(TODAY()),IF(LEN(MONTH(TODAY()))=1,CONCATENATE(0,MONTH(TODAY())),MONTH(TODAY())),IF(LEN(DAY(TODAY()))=1,CONCATENATE(0,DAY(TODAY())),DAY(TODAY())))</f>
      </c>
      <c r="G31">
        <f>OR(AND(NOT(""=D31),F31&lt;D31),AND(NOT(""=E31),F31&gt;E31))</f>
      </c>
    </row>
    <row r="32">
      <c r="A32">
        <f>IF(AND(B32="",C32=""),"",CONCATENATE(B32," - ",C32))</f>
      </c>
      <c r="B32" t="s">
        <v>170</v>
      </c>
      <c r="C32" t="s">
        <v>171</v>
      </c>
      <c r="D32">
        <f>""</f>
      </c>
      <c r="E32">
        <f>""</f>
      </c>
      <c r="F32">
        <f>CONCATENATE(YEAR(TODAY()),IF(LEN(MONTH(TODAY()))=1,CONCATENATE(0,MONTH(TODAY())),MONTH(TODAY())),IF(LEN(DAY(TODAY()))=1,CONCATENATE(0,DAY(TODAY())),DAY(TODAY())))</f>
      </c>
      <c r="G32">
        <f>OR(AND(NOT(""=D32),F32&lt;D32),AND(NOT(""=E32),F32&gt;E32))</f>
      </c>
    </row>
    <row r="33">
      <c r="A33">
        <f>IF(AND(B33="",C33=""),"",CONCATENATE(B33," - ",C33))</f>
      </c>
      <c r="B33" t="s">
        <v>172</v>
      </c>
      <c r="C33" t="s">
        <v>173</v>
      </c>
      <c r="D33">
        <f>""</f>
      </c>
      <c r="E33">
        <f>""</f>
      </c>
      <c r="F33">
        <f>CONCATENATE(YEAR(TODAY()),IF(LEN(MONTH(TODAY()))=1,CONCATENATE(0,MONTH(TODAY())),MONTH(TODAY())),IF(LEN(DAY(TODAY()))=1,CONCATENATE(0,DAY(TODAY())),DAY(TODAY())))</f>
      </c>
      <c r="G33">
        <f>OR(AND(NOT(""=D33),F33&lt;D33),AND(NOT(""=E33),F33&gt;E33))</f>
      </c>
    </row>
    <row r="34">
      <c r="A34">
        <f>IF(AND(B34="",C34=""),"",CONCATENATE(B34," - ",C34))</f>
      </c>
      <c r="B34" t="s">
        <v>174</v>
      </c>
      <c r="C34" t="s">
        <v>175</v>
      </c>
      <c r="D34">
        <f>""</f>
      </c>
      <c r="E34">
        <f>""</f>
      </c>
      <c r="F34">
        <f>CONCATENATE(YEAR(TODAY()),IF(LEN(MONTH(TODAY()))=1,CONCATENATE(0,MONTH(TODAY())),MONTH(TODAY())),IF(LEN(DAY(TODAY()))=1,CONCATENATE(0,DAY(TODAY())),DAY(TODAY())))</f>
      </c>
      <c r="G34">
        <f>OR(AND(NOT(""=D34),F34&lt;D34),AND(NOT(""=E34),F34&gt;E34))</f>
      </c>
    </row>
    <row r="35">
      <c r="A35">
        <f>IF(AND(B35="",C35=""),"",CONCATENATE(B35," - ",C35))</f>
      </c>
      <c r="B35" t="s">
        <v>176</v>
      </c>
      <c r="C35" t="s">
        <v>177</v>
      </c>
      <c r="D35">
        <f>""</f>
      </c>
      <c r="E35">
        <f>""</f>
      </c>
      <c r="F35">
        <f>CONCATENATE(YEAR(TODAY()),IF(LEN(MONTH(TODAY()))=1,CONCATENATE(0,MONTH(TODAY())),MONTH(TODAY())),IF(LEN(DAY(TODAY()))=1,CONCATENATE(0,DAY(TODAY())),DAY(TODAY())))</f>
      </c>
      <c r="G35">
        <f>OR(AND(NOT(""=D35),F35&lt;D35),AND(NOT(""=E35),F35&gt;E35))</f>
      </c>
    </row>
    <row r="36">
      <c r="A36">
        <f>IF(AND(B36="",C36=""),"",CONCATENATE(B36," - ",C36))</f>
      </c>
      <c r="B36" t="s">
        <v>178</v>
      </c>
      <c r="C36" t="s">
        <v>179</v>
      </c>
      <c r="D36">
        <f>""</f>
      </c>
      <c r="E36">
        <f>""</f>
      </c>
      <c r="F36">
        <f>CONCATENATE(YEAR(TODAY()),IF(LEN(MONTH(TODAY()))=1,CONCATENATE(0,MONTH(TODAY())),MONTH(TODAY())),IF(LEN(DAY(TODAY()))=1,CONCATENATE(0,DAY(TODAY())),DAY(TODAY())))</f>
      </c>
      <c r="G36">
        <f>OR(AND(NOT(""=D36),F36&lt;D36),AND(NOT(""=E36),F36&gt;E36))</f>
      </c>
    </row>
    <row r="37">
      <c r="A37">
        <f>IF(AND(B37="",C37=""),"",CONCATENATE(B37," - ",C37))</f>
      </c>
      <c r="B37" t="s">
        <v>180</v>
      </c>
      <c r="C37" t="s">
        <v>181</v>
      </c>
      <c r="D37">
        <f>""</f>
      </c>
      <c r="E37">
        <f>""</f>
      </c>
      <c r="F37">
        <f>CONCATENATE(YEAR(TODAY()),IF(LEN(MONTH(TODAY()))=1,CONCATENATE(0,MONTH(TODAY())),MONTH(TODAY())),IF(LEN(DAY(TODAY()))=1,CONCATENATE(0,DAY(TODAY())),DAY(TODAY())))</f>
      </c>
      <c r="G37">
        <f>OR(AND(NOT(""=D37),F37&lt;D37),AND(NOT(""=E37),F37&gt;E37))</f>
      </c>
    </row>
    <row r="38">
      <c r="A38">
        <f>IF(AND(B38="",C38=""),"",CONCATENATE(B38," - ",C38))</f>
      </c>
      <c r="B38" t="s">
        <v>182</v>
      </c>
      <c r="C38" t="s">
        <v>183</v>
      </c>
      <c r="D38">
        <f>""</f>
      </c>
      <c r="E38">
        <f>""</f>
      </c>
      <c r="F38">
        <f>CONCATENATE(YEAR(TODAY()),IF(LEN(MONTH(TODAY()))=1,CONCATENATE(0,MONTH(TODAY())),MONTH(TODAY())),IF(LEN(DAY(TODAY()))=1,CONCATENATE(0,DAY(TODAY())),DAY(TODAY())))</f>
      </c>
      <c r="G38">
        <f>OR(AND(NOT(""=D38),F38&lt;D38),AND(NOT(""=E38),F38&gt;E38))</f>
      </c>
    </row>
    <row r="39">
      <c r="A39">
        <f>IF(AND(B39="",C39=""),"",CONCATENATE(B39," - ",C39))</f>
      </c>
      <c r="B39" t="s">
        <v>184</v>
      </c>
      <c r="C39" t="s">
        <v>185</v>
      </c>
      <c r="D39">
        <f>""</f>
      </c>
      <c r="E39">
        <f>""</f>
      </c>
      <c r="F39">
        <f>CONCATENATE(YEAR(TODAY()),IF(LEN(MONTH(TODAY()))=1,CONCATENATE(0,MONTH(TODAY())),MONTH(TODAY())),IF(LEN(DAY(TODAY()))=1,CONCATENATE(0,DAY(TODAY())),DAY(TODAY())))</f>
      </c>
      <c r="G39">
        <f>OR(AND(NOT(""=D39),F39&lt;D39),AND(NOT(""=E39),F39&gt;E39))</f>
      </c>
    </row>
    <row r="40">
      <c r="A40">
        <f>IF(AND(B40="",C40=""),"",CONCATENATE(B40," - ",C40))</f>
      </c>
      <c r="B40" t="s">
        <v>186</v>
      </c>
      <c r="C40" t="s">
        <v>187</v>
      </c>
      <c r="D40">
        <f>""</f>
      </c>
      <c r="E40">
        <f>""</f>
      </c>
      <c r="F40">
        <f>CONCATENATE(YEAR(TODAY()),IF(LEN(MONTH(TODAY()))=1,CONCATENATE(0,MONTH(TODAY())),MONTH(TODAY())),IF(LEN(DAY(TODAY()))=1,CONCATENATE(0,DAY(TODAY())),DAY(TODAY())))</f>
      </c>
      <c r="G40">
        <f>OR(AND(NOT(""=D40),F40&lt;D40),AND(NOT(""=E40),F40&gt;E40))</f>
      </c>
    </row>
    <row r="41">
      <c r="A41">
        <f>IF(AND(B41="",C41=""),"",CONCATENATE(B41," - ",C41))</f>
      </c>
      <c r="B41" t="s">
        <v>188</v>
      </c>
      <c r="C41" t="s">
        <v>189</v>
      </c>
      <c r="D41">
        <f>""</f>
      </c>
      <c r="E41">
        <f>""</f>
      </c>
      <c r="F41">
        <f>CONCATENATE(YEAR(TODAY()),IF(LEN(MONTH(TODAY()))=1,CONCATENATE(0,MONTH(TODAY())),MONTH(TODAY())),IF(LEN(DAY(TODAY()))=1,CONCATENATE(0,DAY(TODAY())),DAY(TODAY())))</f>
      </c>
      <c r="G41">
        <f>OR(AND(NOT(""=D41),F41&lt;D41),AND(NOT(""=E41),F41&gt;E41))</f>
      </c>
    </row>
    <row r="42">
      <c r="A42" t="s">
        <v>0</v>
      </c>
      <c r="B42" t="s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tabColor indexed="52"/>
  </sheetPr>
  <dimension ref="A1:H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3.5546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>
        <f>IF(AND(B2="",C2=""),"",CONCATENATE(B2," - ",C2))</f>
      </c>
      <c r="B2" t="s">
        <v>193</v>
      </c>
      <c r="C2" t="s">
        <v>194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195</v>
      </c>
      <c r="C3" t="s">
        <v>196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197</v>
      </c>
      <c r="C4" t="s">
        <v>198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199</v>
      </c>
      <c r="C5" t="s">
        <v>200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201</v>
      </c>
      <c r="C6" t="s">
        <v>202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 t="s">
        <v>0</v>
      </c>
      <c r="B7" t="s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tabColor indexed="48"/>
  </sheetPr>
  <dimension ref="A1:C2"/>
  <sheetViews>
    <sheetView workbookViewId="0"/>
  </sheetViews>
  <sheetFormatPr defaultRowHeight="15.0"/>
  <cols>
    <col min="1" max="1" width="14.6484375" customWidth="true" bestFit="true"/>
    <col min="2" max="2" width="19.203125" customWidth="true" bestFit="true"/>
  </cols>
  <sheetData>
    <row r="1">
      <c r="A1" t="s" s="1">
        <v>208</v>
      </c>
      <c r="B1" t="s">
        <v>209</v>
      </c>
    </row>
    <row r="2">
      <c r="A2" t="s" s="1">
        <v>210</v>
      </c>
      <c r="B2" t="s">
        <v>211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2020-12-22T12:17:36Z</dcterms:created>
  <dc:creator>Apache POI</dc:creator>
</cp:coreProperties>
</file>